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Прил 1 План финансирования" sheetId="1" r:id="rId1"/>
  </sheets>
  <calcPr calcId="145621"/>
</workbook>
</file>

<file path=xl/calcChain.xml><?xml version="1.0" encoding="utf-8"?>
<calcChain xmlns="http://schemas.openxmlformats.org/spreadsheetml/2006/main">
  <c r="BA121" i="1" l="1"/>
  <c r="BA115" i="1"/>
  <c r="BA114" i="1"/>
  <c r="BA113" i="1"/>
  <c r="BA112" i="1"/>
  <c r="BA111" i="1"/>
  <c r="BA110" i="1"/>
  <c r="BA109" i="1"/>
  <c r="BA108" i="1"/>
  <c r="BA107" i="1"/>
  <c r="BA106" i="1"/>
  <c r="BA105" i="1"/>
  <c r="BA104" i="1"/>
  <c r="BA103" i="1"/>
  <c r="BA102" i="1"/>
  <c r="BA100" i="1"/>
  <c r="BA99" i="1"/>
  <c r="BA98" i="1"/>
  <c r="BA97" i="1"/>
  <c r="BA96" i="1"/>
  <c r="BA95" i="1"/>
  <c r="BA94" i="1"/>
  <c r="BA93" i="1"/>
  <c r="BA92" i="1"/>
  <c r="BA91" i="1"/>
  <c r="BA90" i="1"/>
  <c r="BA89" i="1"/>
  <c r="BA88" i="1"/>
  <c r="BA87" i="1"/>
  <c r="BA86" i="1"/>
  <c r="BA85" i="1"/>
  <c r="BA84" i="1"/>
  <c r="BA83" i="1"/>
  <c r="BA82" i="1"/>
  <c r="BA81" i="1"/>
  <c r="BA80" i="1"/>
  <c r="BA79" i="1"/>
  <c r="BA78" i="1"/>
  <c r="BA77" i="1"/>
  <c r="BA76" i="1"/>
  <c r="BA75" i="1"/>
  <c r="AX74" i="1"/>
  <c r="BA74" i="1" s="1"/>
  <c r="BA73" i="1"/>
  <c r="BA72" i="1"/>
  <c r="BA71" i="1"/>
  <c r="BA70" i="1"/>
  <c r="BA69" i="1"/>
  <c r="BA68" i="1"/>
  <c r="BA67" i="1"/>
  <c r="BA66" i="1"/>
  <c r="BA65" i="1"/>
  <c r="BA64" i="1"/>
  <c r="BA63" i="1"/>
  <c r="BA62" i="1"/>
  <c r="BA61" i="1"/>
  <c r="BA60" i="1"/>
  <c r="BA59" i="1"/>
  <c r="BA58" i="1"/>
  <c r="BA57" i="1"/>
  <c r="BA56" i="1"/>
  <c r="BA55" i="1"/>
  <c r="BA54" i="1"/>
  <c r="BA53" i="1"/>
  <c r="BA52" i="1"/>
  <c r="AX52" i="1"/>
  <c r="AX51" i="1" s="1"/>
  <c r="BA50" i="1"/>
  <c r="BA49" i="1"/>
  <c r="BA48" i="1"/>
  <c r="BA47" i="1"/>
  <c r="BA46" i="1"/>
  <c r="BA45" i="1"/>
  <c r="BA44" i="1"/>
  <c r="BA43" i="1"/>
  <c r="BA42" i="1"/>
  <c r="BA41" i="1"/>
  <c r="BA40" i="1"/>
  <c r="BA39" i="1"/>
  <c r="BA38" i="1"/>
  <c r="BA37" i="1"/>
  <c r="BA36" i="1"/>
  <c r="BA35" i="1"/>
  <c r="BA34" i="1"/>
  <c r="BA33" i="1"/>
  <c r="BA32" i="1"/>
  <c r="BA31" i="1"/>
  <c r="BA30" i="1"/>
  <c r="BA29" i="1"/>
  <c r="BA28" i="1"/>
  <c r="AX27" i="1"/>
  <c r="BA27" i="1" s="1"/>
  <c r="AX26" i="1"/>
  <c r="BA26" i="1" s="1"/>
  <c r="AX25" i="1"/>
  <c r="BA25" i="1" s="1"/>
  <c r="AX24" i="1"/>
  <c r="BA24" i="1" s="1"/>
  <c r="BA23" i="1"/>
  <c r="BA22" i="1"/>
  <c r="BA21" i="1"/>
  <c r="BA19" i="1"/>
  <c r="AX18" i="1"/>
  <c r="BA18" i="1" s="1"/>
  <c r="AQ90" i="1"/>
  <c r="AN90" i="1"/>
  <c r="AN89" i="1" s="1"/>
  <c r="AN51" i="1" s="1"/>
  <c r="AN20" i="1" s="1"/>
  <c r="AQ89" i="1"/>
  <c r="AQ51" i="1" s="1"/>
  <c r="AQ20" i="1" s="1"/>
  <c r="AQ48" i="1"/>
  <c r="AQ47" i="1" s="1"/>
  <c r="AQ26" i="1" s="1"/>
  <c r="AQ18" i="1" s="1"/>
  <c r="AN48" i="1"/>
  <c r="AN47" i="1"/>
  <c r="AR27" i="1"/>
  <c r="AR26" i="1" s="1"/>
  <c r="AR25" i="1" s="1"/>
  <c r="AR18" i="1" s="1"/>
  <c r="AR17" i="1" s="1"/>
  <c r="AN26" i="1"/>
  <c r="AN18" i="1"/>
  <c r="AH27" i="1"/>
  <c r="AH26" i="1" s="1"/>
  <c r="AH25" i="1" s="1"/>
  <c r="BA51" i="1" l="1"/>
  <c r="AX20" i="1"/>
  <c r="AQ25" i="1"/>
  <c r="AQ17" i="1"/>
  <c r="AN25" i="1"/>
  <c r="AN17" i="1"/>
  <c r="AH18" i="1"/>
  <c r="AH17" i="1"/>
  <c r="BA20" i="1" l="1"/>
  <c r="AX17" i="1"/>
  <c r="BA17" i="1" s="1"/>
</calcChain>
</file>

<file path=xl/sharedStrings.xml><?xml version="1.0" encoding="utf-8"?>
<sst xmlns="http://schemas.openxmlformats.org/spreadsheetml/2006/main" count="876" uniqueCount="373">
  <si>
    <t>полное наименование субъекта электроэнергетики</t>
  </si>
  <si>
    <t>Утвержденные плановые значения показателей приведены в соответствии с Приказ Минпрома РБ № 353-О от 27.12.2016 г.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</si>
  <si>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</si>
  <si>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</si>
  <si>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</si>
  <si>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</si>
  <si>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</si>
  <si>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</si>
  <si>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</si>
  <si>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</si>
  <si>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r>
      <t xml:space="preserve">Размер платы за технологическое присоединение (подключение), млн. рублей                     </t>
    </r>
    <r>
      <rPr>
        <b/>
        <sz val="14"/>
        <color indexed="10"/>
        <rFont val="Times New Roman"/>
        <family val="1"/>
        <charset val="204"/>
      </rPr>
      <t>Постановление ГК РБ по тарифам №843 от 25.12.2017г</t>
    </r>
    <r>
      <rPr>
        <b/>
        <sz val="14"/>
        <rFont val="Times New Roman"/>
        <family val="1"/>
        <charset val="204"/>
      </rPr>
      <t>.</t>
    </r>
  </si>
  <si>
    <t>Фактический объем финансирования на 01.01.2017 года, млн. рублей (с НДС)</t>
  </si>
  <si>
    <r>
  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млн. рублей(с НДС)                                                                                             (УНЦ) </t>
    </r>
    <r>
      <rPr>
        <b/>
        <sz val="14"/>
        <color indexed="10"/>
        <rFont val="Times New Roman"/>
        <family val="1"/>
        <charset val="204"/>
      </rPr>
      <t>По приказу Министерсва энергетики РФ №75 от 08.02.2016 г.</t>
    </r>
  </si>
  <si>
    <t xml:space="preserve">Оценка полной стоимости инвестиционного проекта в прогнозных ценах соответствующих лет, млн. рублей (с НДС) </t>
  </si>
  <si>
    <t xml:space="preserve">Остаток финансирования капитальных вложений в прогнозных ценах соответствующих лет,  млн. рублей (с НДС) </t>
  </si>
  <si>
    <t>Финансирование капитальных вложений в прогнозных ценах соответствующих лет, млн. рублей (с НДС)</t>
  </si>
  <si>
    <t>План</t>
  </si>
  <si>
    <t>Утвержденный план</t>
  </si>
  <si>
    <t>План 2018 года</t>
  </si>
  <si>
    <t>План 2019 года</t>
  </si>
  <si>
    <t>План 2020 года</t>
  </si>
  <si>
    <t>План 2021 года</t>
  </si>
  <si>
    <t>План 2022 года</t>
  </si>
  <si>
    <t>Предложение по корректировке утвержденного плана 2022 года</t>
  </si>
  <si>
    <t>План 2023 года</t>
  </si>
  <si>
    <t>Предложение по корректировке утвержденного плана 2023 года</t>
  </si>
  <si>
    <t>Итого за период реализации инвестиционной программы (план)</t>
  </si>
  <si>
    <t xml:space="preserve">План </t>
  </si>
  <si>
    <t>в базисном уровне цен, млн. рублей 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</si>
  <si>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</si>
  <si>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</si>
  <si>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t xml:space="preserve">в текущих ценах, млн. рублей (с НДС) </t>
  </si>
  <si>
    <t xml:space="preserve">в прогнозных ценах соответствующих лет, млню рублей (с НДС) </t>
  </si>
  <si>
    <t>План на 01.01.2017 год</t>
  </si>
  <si>
    <t>План на 01.01.2018 год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</si>
  <si>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</si>
  <si>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</si>
  <si>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</si>
  <si>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</si>
  <si>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</si>
  <si>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</si>
  <si>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</si>
  <si>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</si>
  <si>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</si>
  <si>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</si>
  <si>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</si>
  <si>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</si>
  <si>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</si>
  <si>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</si>
  <si>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</si>
  <si>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</si>
  <si>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</si>
  <si>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</si>
  <si>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</si>
  <si>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</si>
  <si>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</si>
  <si>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</si>
  <si>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</si>
  <si>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</si>
  <si>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</si>
  <si>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</si>
  <si>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</si>
  <si>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</si>
  <si>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</si>
  <si>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0</t>
  </si>
  <si>
    <t>ВСЕГО по инвестиционной программе, в том числе:</t>
  </si>
  <si>
    <t>Г</t>
  </si>
  <si>
    <t>2017</t>
  </si>
  <si>
    <t>2021</t>
  </si>
  <si>
    <t>нд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</si>
  <si>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</si>
  <si>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</si>
  <si>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</si>
  <si>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</si>
  <si>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</si>
  <si>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</si>
  <si>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</si>
  <si>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</si>
  <si>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</si>
  <si>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</si>
  <si>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</si>
  <si>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</si>
  <si>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</si>
  <si>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2018</t>
  </si>
  <si>
    <t>2020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</si>
  <si>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</si>
  <si>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</si>
  <si>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</si>
  <si>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</si>
  <si>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</si>
  <si>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2017-2021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</si>
  <si>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</si>
  <si>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2019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</si>
  <si>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</si>
  <si>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</si>
  <si>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</si>
  <si>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</si>
  <si>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</si>
  <si>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</si>
  <si>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</si>
  <si>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</si>
  <si>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</si>
  <si>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</si>
  <si>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</si>
  <si>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</si>
  <si>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</si>
  <si>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</si>
  <si>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</si>
  <si>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</si>
  <si>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</si>
  <si>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</si>
  <si>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</si>
  <si>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</si>
  <si>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</si>
  <si>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</si>
  <si>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</si>
  <si>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</si>
  <si>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</si>
  <si>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шт., ЛЭП 7,7 км</t>
  </si>
  <si>
    <t>I_1.1.4.1.1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</si>
  <si>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</si>
  <si>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</si>
  <si>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</si>
  <si>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</si>
  <si>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</si>
  <si>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</si>
  <si>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</si>
  <si>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</si>
  <si>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</si>
  <si>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</si>
  <si>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</si>
  <si>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</si>
  <si>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</si>
  <si>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</si>
  <si>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</si>
  <si>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</si>
  <si>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Н_1.2.1.1.4</t>
  </si>
  <si>
    <t>1.2.1.1.5</t>
  </si>
  <si>
    <t>Н_1.2.1.1.5</t>
  </si>
  <si>
    <t>1.2.1.1.6</t>
  </si>
  <si>
    <t>Н_1.2.1.1.6</t>
  </si>
  <si>
    <t>1.2.1.1.7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</si>
  <si>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</si>
  <si>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</si>
  <si>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</si>
  <si>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</si>
  <si>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</si>
  <si>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</si>
  <si>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</si>
  <si>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</si>
  <si>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</si>
  <si>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</si>
  <si>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</si>
  <si>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</si>
  <si>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</si>
  <si>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</si>
  <si>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</si>
  <si>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</si>
  <si>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</si>
  <si>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</si>
  <si>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</si>
  <si>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</si>
  <si>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</si>
  <si>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</si>
  <si>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</si>
  <si>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</si>
  <si>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</si>
  <si>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</si>
  <si>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1.2.1.1.17</t>
  </si>
  <si>
    <t>Н_1.2.1.1.17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</si>
  <si>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</si>
  <si>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</si>
  <si>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</si>
  <si>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</si>
  <si>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</si>
  <si>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</si>
  <si>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</si>
  <si>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</si>
  <si>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</si>
  <si>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1.2.2.1.2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</si>
  <si>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</si>
  <si>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</si>
  <si>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</si>
  <si>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</si>
  <si>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</si>
  <si>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Н_1.2.2.1.4</t>
  </si>
  <si>
    <t>1.2.2.1.5</t>
  </si>
  <si>
    <t>Н_1.2.2.1.5</t>
  </si>
  <si>
    <t>1.2.2.1.6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</si>
  <si>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</si>
  <si>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</si>
  <si>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</si>
  <si>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</si>
  <si>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1.2.2.1.8</t>
  </si>
  <si>
    <t>Н_1.2.2.1.8</t>
  </si>
  <si>
    <t>1.2.2.1.9</t>
  </si>
  <si>
    <t>Н_1.2.2.1.9</t>
  </si>
  <si>
    <t>1.2.2.1.10</t>
  </si>
  <si>
    <t>Н_1.2.2.1.10</t>
  </si>
  <si>
    <t>1.2.2.1.11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</si>
  <si>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</si>
  <si>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</si>
  <si>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</si>
  <si>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</si>
  <si>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</si>
  <si>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</si>
  <si>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</si>
  <si>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</si>
  <si>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</si>
  <si>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</si>
  <si>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</si>
  <si>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</si>
  <si>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</si>
  <si>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</si>
  <si>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</si>
  <si>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</si>
  <si>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</si>
  <si>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</si>
  <si>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</si>
  <si>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</si>
  <si>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</si>
  <si>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</si>
  <si>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</si>
  <si>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</si>
  <si>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</si>
  <si>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</si>
  <si>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</si>
  <si>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</si>
  <si>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</si>
  <si>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</si>
  <si>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</si>
  <si>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</si>
  <si>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</si>
  <si>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</si>
  <si>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</si>
  <si>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</si>
  <si>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</si>
  <si>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</si>
  <si>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</si>
  <si>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</si>
  <si>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</si>
  <si>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</si>
  <si>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</si>
  <si>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</si>
  <si>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</si>
  <si>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Н_1.6.1</t>
  </si>
  <si>
    <t>1.6.2</t>
  </si>
  <si>
    <t>Н_1.6.2</t>
  </si>
  <si>
    <t>1.6.3</t>
  </si>
  <si>
    <t>Н_1.6.3</t>
  </si>
  <si>
    <t>1.6.4</t>
  </si>
  <si>
    <t>1.6.5</t>
  </si>
  <si>
    <t>Н_1.6.5</t>
  </si>
  <si>
    <t>1.6.6</t>
  </si>
  <si>
    <t>Н_1.6.6</t>
  </si>
  <si>
    <t>Утвержденный план 2021 года</t>
  </si>
  <si>
    <t>Итого (план)</t>
  </si>
  <si>
    <t>Раздел 1. План финансирования капитальных вложений по инвестиционным проектам</t>
  </si>
  <si>
    <t>МУП Дюртюлинские электрические и тепловые сети</t>
  </si>
  <si>
    <t>Приложение  №1</t>
  </si>
  <si>
    <t>Реконструкция с заменой  КТП-5022 с ТМ-180 кВА на КТПН с ТМГ-250 кВА в с.Семилетка (корректировка с заменой на ТМГ-250 кВА без шкафа КТПН)</t>
  </si>
  <si>
    <t>Реконструкция с заменой  КТП-1021 с ТМ 160кВА на КТПН с ТМГ 250кВА г.Дюртюли ул. 70-лет Октября, корректировка - Реконструкция с заменой КТПН-1102 с ТМ-400 кВА на КТПН с ТМГ-630 кВА по ул. Бельская г.Дюртюли РБ</t>
  </si>
  <si>
    <t>Реконструкция с заменой  КТП-1014 с ТМ 250кВА на КТПН с ТМГ 250кВА г.Дюртюли (Сарманай) ,  корректировка - Реконструкция с заменой КТПН-1033 с ТМ-400 кВА на КТПН с ТМГ-630 кВА по ул. Электрическая г.Дюртюли РБ</t>
  </si>
  <si>
    <t>Реконструкция с заменой КТП-4285 с ТМ 100кВА на КТПН с ТМГ 250кВА с.Исмайлово</t>
  </si>
  <si>
    <t>Реконструкция ТП-1023 Замена 2-х трансформаторов  160кВА на 250кВА г. Дюртюли ул.Мусина, (корректировка  на 1 трансформатор  160кВА на 250кВА)</t>
  </si>
  <si>
    <t>Реконструкция КЛ-6кВ и 2БКТП 6/0,4 кВ с ТМГ 400 кВа для электроснабжения 4-го микрорайона многоэтажной застройки и социальных объектов -1.1 км</t>
  </si>
  <si>
    <t>Реконструкция 2х цепной ВЛ-6 кВ  фид.16-07 и 16-14 от ТП-1035 до ул.Матросова на КЛ-6кВ марки АСБ 3х150 по ул.Ленина -2,4 км (корректировка на 2019г. 1,2км)</t>
  </si>
  <si>
    <t>Покупка: Вахтовый автобус ГАЗ-Соболь</t>
  </si>
  <si>
    <t>1.6.7</t>
  </si>
  <si>
    <t>J_1.6.7</t>
  </si>
  <si>
    <t>Утвержденный план 2017 года (факт)</t>
  </si>
  <si>
    <t>Утвержденный план 2018 года (факт)</t>
  </si>
  <si>
    <t>4</t>
  </si>
  <si>
    <t>5</t>
  </si>
  <si>
    <t>6</t>
  </si>
  <si>
    <t>7</t>
  </si>
  <si>
    <t>8</t>
  </si>
  <si>
    <t>9</t>
  </si>
  <si>
    <t>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</si>
  <si>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</si>
  <si>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</si>
  <si>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</si>
  <si>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</si>
  <si>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</si>
  <si>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</si>
  <si>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</si>
  <si>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</si>
  <si>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</si>
  <si>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</si>
  <si>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</si>
  <si>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</si>
  <si>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</si>
  <si>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</si>
  <si>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</si>
  <si>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11.13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</si>
  <si>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</si>
  <si>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</si>
  <si>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</si>
  <si>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</si>
  <si>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</si>
  <si>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</si>
  <si>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</si>
  <si>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</si>
  <si>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</si>
  <si>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</t>
  </si>
  <si>
    <t>13</t>
  </si>
  <si>
    <t>14</t>
  </si>
  <si>
    <t>15</t>
  </si>
  <si>
    <t>16</t>
  </si>
  <si>
    <t>Реконструкция с заменой КТП-1098 с ТМ 160кВА на КТПН с ТМГ 400кВА г.Дюртюли ул. Талалихина</t>
  </si>
  <si>
    <t>Реконструкция ТП-1070 (корр. РП-1004) Замена трансформатора  400КВА на 630КВА г. Дюртюли ул.Матросова</t>
  </si>
  <si>
    <t>1.2.1.1.18</t>
  </si>
  <si>
    <t>Реконструкция КТПН-1111 с заменой КТПН с ТМ-400 кВА КТПН с ТМГ-630 кВА  г. Дюртюли, ул.Акъярская</t>
  </si>
  <si>
    <t>К_1.2.1.1.18</t>
  </si>
  <si>
    <t>1.2.1.1.19</t>
  </si>
  <si>
    <t>Реконструкция КТПН-1120  Замена трансформатора  250 кВА на 400 кВА г. Дюртюли ул.Чишминская</t>
  </si>
  <si>
    <t>К_1.2.1.1.19</t>
  </si>
  <si>
    <t>Реконструкция ВЛ-6 кВ 2х цепной фид.16-01 и 16-18 от опоры №30 до №52 на КЛ-6кВ марки АСБ 3х150 по ул.З.Зарипова -3,07 км</t>
  </si>
  <si>
    <t>Реконструкция 2-х цепной ВЛ-6 кВ  фид.16-07 и 16-14 ПС "Дюртюли"от оп.№1 до ул.Г.Шаймуратова замена АС-95 на СИП 3 1х120 -(1,62х2) км</t>
  </si>
  <si>
    <t>Покупка:А/кран КС-45734 на шасси КамАЗ-43253</t>
  </si>
  <si>
    <t xml:space="preserve">Покупка:Станция передвижная электротехническая испытательно-измерительная СПЭИИ </t>
  </si>
  <si>
    <t>Покупка: Баровая грунторезная машина БГМ-2</t>
  </si>
  <si>
    <t>Покупка : Прицеп -кабельный транспортёр                 К-2</t>
  </si>
  <si>
    <t>1.6.8</t>
  </si>
  <si>
    <t xml:space="preserve">Покупка :Экскаватор-погрузчик JCB 3CХ с навесным ямобуром </t>
  </si>
  <si>
    <t>K_1.6.8</t>
  </si>
  <si>
    <t>1.6.9</t>
  </si>
  <si>
    <t>Покупка :Автомобиль УАЗ 374195-567</t>
  </si>
  <si>
    <t>K_1.6.9</t>
  </si>
  <si>
    <t>1.6.10</t>
  </si>
  <si>
    <t>Покупка :Измельчитель веток типа Егерь 750</t>
  </si>
  <si>
    <t>K_1.6.10</t>
  </si>
  <si>
    <t>1.6.11</t>
  </si>
  <si>
    <t>Двухпостовой сварочный агрегат</t>
  </si>
  <si>
    <t>K_1.6.11</t>
  </si>
  <si>
    <t>1.6.12</t>
  </si>
  <si>
    <t>K_1.6.12</t>
  </si>
  <si>
    <t>Утвержденный план 2019 года (факт)</t>
  </si>
  <si>
    <t xml:space="preserve">                                         (по приказу Минэнерго России от 20.12.2016  №1357)</t>
  </si>
  <si>
    <t>1.1.1.2 2021 г. Класс напряжения НН</t>
  </si>
  <si>
    <t>Реконструкция 2-х цепной ВЛ-6 кВ  фид.16-01 и 16-18 ПС "Дюртюли"от оп.№1 до оп.№42 замена АС-95 на СИП 3 1х120 - 2,91 км</t>
  </si>
  <si>
    <t>Реконструкция ВЛ-10 кВ с заменой  АС на СИП и существующих КТПН с. Москово с заменой КТПН с ТМ-160 кВА на КТПН с ТМГ-250 кВА- 3 шт, остаток на 2021г. замена ЛЭП на СИП -корр.7,5 км.</t>
  </si>
  <si>
    <t>Реконструкция 2х цепной ВЛ-6 кВ  фид.17-16 и 17-08 на КЛ-6кВ марки АСБ 3х150 по ул.Матросова -3,2 км (корректировка - замена ЛЭП на СИП 3)</t>
  </si>
  <si>
    <t>Реконструкция  ВЛ-6 кВ  фид.20-12 ПС "Танып"от оп.№1 замена АС-70 на СИП 3 1х95 - 6,0 км</t>
  </si>
  <si>
    <t>1.2.4.1.1</t>
  </si>
  <si>
    <t>Реконструкция административно- производственной базы по ул.Горшкова 6 г.Дюртюли РБ</t>
  </si>
  <si>
    <t>L_1.2.4.1.1</t>
  </si>
  <si>
    <t>Покупка:Бортовой автомобиль самосвал ГАЗ-САЗ-2507</t>
  </si>
  <si>
    <t>Покупка:Автоподъемник АПТ-17 (18)Э -2 шт( Корректировка Камаз-самосвал 65116-7058)</t>
  </si>
  <si>
    <t>L_1.6.4</t>
  </si>
  <si>
    <t xml:space="preserve">Покупка : Оргтехника </t>
  </si>
  <si>
    <t>1.6.13</t>
  </si>
  <si>
    <t>Покупка:Вахтовый автобус ГАЗ А62R33</t>
  </si>
  <si>
    <t>L_1.6.13</t>
  </si>
  <si>
    <t xml:space="preserve"> План на 01.01.2021год</t>
  </si>
  <si>
    <t>4,6</t>
  </si>
  <si>
    <t>Утвержденный план 2020 года (факт)</t>
  </si>
  <si>
    <t>2,66</t>
  </si>
  <si>
    <t>6,67</t>
  </si>
  <si>
    <t>9,16</t>
  </si>
  <si>
    <t>0,82</t>
  </si>
  <si>
    <t>0,7</t>
  </si>
  <si>
    <t>0,99</t>
  </si>
  <si>
    <t>0,28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</si>
  <si>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2017г. Класс напряжения НН</t>
    </r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</si>
  <si>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</t>
    </r>
    <r>
      <rPr>
        <u/>
        <sz val="14"/>
        <rFont val="Times New Roman"/>
        <family val="1"/>
        <charset val="204"/>
      </rPr>
      <t>(класс напряжения НН 0,4кВ)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</si>
  <si>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2018г.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</si>
  <si>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2019г.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</si>
  <si>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2020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</si>
  <si>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</si>
  <si>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Программа развития средств учета и контроля электроэнергии (Приборы учета с АСКУЭ- 1560 шт)</t>
  </si>
  <si>
    <t>к решению - протокол №77 Минпром РБ</t>
  </si>
  <si>
    <t>от  " 19 " августа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</si>
</sst>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4" fillId="0" borderId="0"/>
  </cellStyleXfs>
  <cellXfs count="9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9" fillId="0" borderId="1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0" fontId="1" fillId="0" borderId="9" xfId="3" applyFont="1" applyFill="1" applyBorder="1" applyAlignment="1">
      <alignment horizontal="justify" vertical="center" wrapText="1"/>
    </xf>
    <xf numFmtId="0" fontId="1" fillId="0" borderId="0" xfId="0" applyFont="1" applyFill="1" applyBorder="1" applyAlignment="1"/>
    <xf numFmtId="0" fontId="1" fillId="0" borderId="13" xfId="0" applyFont="1" applyFill="1" applyBorder="1" applyAlignment="1"/>
    <xf numFmtId="0" fontId="5" fillId="0" borderId="0" xfId="2" applyFont="1" applyFill="1" applyBorder="1" applyAlignment="1"/>
    <xf numFmtId="0" fontId="8" fillId="0" borderId="0" xfId="2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Border="1"/>
    <xf numFmtId="0" fontId="1" fillId="0" borderId="0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4" xfId="1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/>
    <xf numFmtId="4" fontId="9" fillId="0" borderId="13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center" vertical="top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vertical="center"/>
    </xf>
    <xf numFmtId="0" fontId="18" fillId="0" borderId="0" xfId="0" applyFont="1" applyFill="1"/>
  </cellXfs>
  <cellStyles count="10">
    <cellStyle name="Обычный" xfId="0" builtinId="0"/>
    <cellStyle name="Обычный 11" xfId="4"/>
    <cellStyle name="Обычный 2" xfId="5"/>
    <cellStyle name="Обычный 3" xfId="1"/>
    <cellStyle name="Обычный 3 2" xfId="6"/>
    <cellStyle name="Обычный 4" xfId="7"/>
    <cellStyle name="Обычный 5" xfId="8"/>
    <cellStyle name="Обычный 6 2 3" xfId="9"/>
    <cellStyle name="Обычный 7" xfId="2"/>
    <cellStyle name="Обычный_вэ 1 1 ++++ 11 03 2011 (2)" xfId="3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121"/>
  <sheetViews>
    <sheetView tabSelected="1" zoomScale="55" zoomScaleNormal="55" zoomScaleSheetLayoutView="14" workbookViewId="0">
      <selection activeCell="A6" sqref="A6:AW6"/>
    </sheetView>
  </sheetViews>
  <sheetFormatPr defaultRowHeight="15.75" x14ac:dyDescent="0.25"/>
  <cols>
    <col min="1" max="1" width="20.140625" style="1" customWidth="1"/>
    <col min="2" max="2" width="44.7109375" style="27" customWidth="1"/>
    <col min="3" max="3" width="31.5703125" style="1" customWidth="1"/>
    <col min="4" max="4" width="12.140625" style="1" hidden="1" customWidth="1"/>
    <col min="5" max="5" width="12.140625" style="1" customWidth="1"/>
    <col min="6" max="6" width="12.140625" style="1" hidden="1" customWidth="1"/>
    <col min="7" max="7" width="12.140625" style="1" customWidth="1"/>
    <col min="8" max="9" width="12.140625" style="1" hidden="1" customWidth="1"/>
    <col min="10" max="10" width="18.28515625" style="1" hidden="1" customWidth="1"/>
    <col min="11" max="12" width="12.140625" style="1" customWidth="1"/>
    <col min="13" max="13" width="19.42578125" style="1" customWidth="1"/>
    <col min="14" max="14" width="27.140625" style="2" hidden="1" customWidth="1"/>
    <col min="15" max="15" width="16" style="2" hidden="1" customWidth="1"/>
    <col min="16" max="19" width="22.28515625" style="2" hidden="1" customWidth="1"/>
    <col min="20" max="20" width="13.42578125" style="1" hidden="1" customWidth="1"/>
    <col min="21" max="21" width="13.42578125" style="1" customWidth="1"/>
    <col min="22" max="23" width="12.140625" style="1" hidden="1" customWidth="1"/>
    <col min="24" max="24" width="13.140625" style="1" customWidth="1"/>
    <col min="25" max="29" width="12.140625" style="1" hidden="1" customWidth="1"/>
    <col min="30" max="34" width="12.140625" style="1" customWidth="1"/>
    <col min="35" max="39" width="12.140625" style="1" hidden="1" customWidth="1"/>
    <col min="40" max="44" width="12.140625" style="1" customWidth="1"/>
    <col min="45" max="49" width="12.140625" style="1" hidden="1" customWidth="1"/>
    <col min="50" max="53" width="12.140625" style="2" customWidth="1"/>
    <col min="54" max="54" width="12.140625" style="1" customWidth="1"/>
    <col min="55" max="59" width="12.140625" style="1" hidden="1" customWidth="1"/>
    <col min="60" max="64" width="12.140625" style="1" customWidth="1"/>
    <col min="65" max="69" width="12.140625" style="1" hidden="1" customWidth="1"/>
    <col min="70" max="74" width="12.140625" style="1" customWidth="1"/>
    <col min="75" max="99" width="12.140625" style="1" hidden="1" customWidth="1"/>
    <col min="100" max="100" width="13.42578125" style="2" customWidth="1"/>
    <col min="101" max="102" width="12.140625" style="1" customWidth="1"/>
    <col min="103" max="103" width="15.5703125" style="2" customWidth="1"/>
    <col min="104" max="104" width="13.42578125" style="2" customWidth="1"/>
    <col min="105" max="105" width="9.140625" style="3"/>
    <col min="106" max="16384" width="9.140625" style="1"/>
  </cols>
  <sheetData>
    <row r="1" spans="1:105" ht="18.75" x14ac:dyDescent="0.25">
      <c r="B1" s="28"/>
      <c r="AN1" s="86" t="s">
        <v>259</v>
      </c>
      <c r="AO1" s="86"/>
      <c r="AP1" s="86"/>
    </row>
    <row r="2" spans="1:105" ht="22.5" x14ac:dyDescent="0.25">
      <c r="AN2" s="90" t="s">
        <v>371</v>
      </c>
      <c r="AO2" s="22"/>
      <c r="AP2" s="22"/>
    </row>
    <row r="3" spans="1:105" ht="22.5" x14ac:dyDescent="0.3">
      <c r="AN3" s="91" t="s">
        <v>372</v>
      </c>
      <c r="AP3" s="22"/>
      <c r="AQ3" s="22"/>
      <c r="AR3" s="22"/>
    </row>
    <row r="4" spans="1:105" ht="18.75" x14ac:dyDescent="0.3">
      <c r="A4" s="74" t="s">
        <v>257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4"/>
      <c r="AT4" s="4"/>
      <c r="AU4" s="4"/>
      <c r="AV4" s="4"/>
      <c r="AW4" s="4"/>
      <c r="AX4" s="24"/>
      <c r="AY4" s="24"/>
      <c r="AZ4" s="24"/>
      <c r="BA4" s="2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5"/>
      <c r="CW4" s="4"/>
      <c r="CX4" s="4"/>
      <c r="CY4" s="5"/>
      <c r="CZ4" s="5"/>
    </row>
    <row r="5" spans="1:105" ht="18.75" x14ac:dyDescent="0.3">
      <c r="A5" s="75" t="s">
        <v>338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24"/>
      <c r="AY5" s="24"/>
      <c r="AZ5" s="24"/>
      <c r="BA5" s="24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</row>
    <row r="6" spans="1:105" s="6" customFormat="1" ht="18.75" x14ac:dyDescent="0.2">
      <c r="A6" s="76" t="s">
        <v>258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"/>
      <c r="AY6" s="7"/>
      <c r="AZ6" s="7"/>
      <c r="BA6" s="7"/>
      <c r="CV6" s="7"/>
      <c r="CY6" s="7"/>
      <c r="CZ6" s="7"/>
      <c r="DA6" s="8"/>
    </row>
    <row r="7" spans="1:105" s="6" customFormat="1" x14ac:dyDescent="0.2">
      <c r="A7" s="80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7"/>
      <c r="AY7" s="7"/>
      <c r="AZ7" s="7"/>
      <c r="BA7" s="7"/>
      <c r="CV7" s="7"/>
      <c r="CY7" s="7"/>
      <c r="CZ7" s="7"/>
      <c r="DA7" s="8"/>
    </row>
    <row r="8" spans="1:105" s="6" customFormat="1" ht="12" x14ac:dyDescent="0.2">
      <c r="A8" s="9"/>
      <c r="B8" s="29"/>
      <c r="N8" s="7"/>
      <c r="O8" s="7"/>
      <c r="P8" s="7"/>
      <c r="Q8" s="7"/>
      <c r="R8" s="7"/>
      <c r="S8" s="7"/>
      <c r="AX8" s="7"/>
      <c r="AY8" s="7"/>
      <c r="AZ8" s="7"/>
      <c r="BA8" s="7"/>
      <c r="CV8" s="7"/>
      <c r="CY8" s="7"/>
      <c r="CZ8" s="7"/>
      <c r="DA8" s="8"/>
    </row>
    <row r="9" spans="1:105" s="6" customFormat="1" ht="18.75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"/>
      <c r="AY9" s="7"/>
      <c r="AZ9" s="7"/>
      <c r="BA9" s="7"/>
      <c r="CV9" s="7"/>
      <c r="CY9" s="7"/>
      <c r="CZ9" s="7"/>
      <c r="DA9" s="8"/>
    </row>
    <row r="10" spans="1:105" s="6" customFormat="1" ht="8.25" customHeight="1" x14ac:dyDescent="0.2">
      <c r="A10" s="10"/>
      <c r="B10" s="3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X10" s="7"/>
      <c r="AY10" s="7"/>
      <c r="AZ10" s="7"/>
      <c r="BA10" s="7"/>
      <c r="CV10" s="7"/>
      <c r="CY10" s="7"/>
      <c r="CZ10" s="7"/>
      <c r="DA10" s="8"/>
    </row>
    <row r="11" spans="1:105" s="8" customFormat="1" ht="18.75" hidden="1" x14ac:dyDescent="0.2">
      <c r="A11" s="78" t="s">
        <v>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12"/>
      <c r="AY11" s="12"/>
      <c r="AZ11" s="12"/>
      <c r="BA11" s="12"/>
      <c r="CV11" s="12"/>
      <c r="CY11" s="12"/>
      <c r="CZ11" s="12"/>
    </row>
    <row r="12" spans="1:105" s="8" customFormat="1" hidden="1" x14ac:dyDescent="0.2">
      <c r="A12" s="87" t="s">
        <v>2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12"/>
      <c r="AY12" s="12"/>
      <c r="AZ12" s="12"/>
      <c r="BA12" s="12"/>
      <c r="CV12" s="12"/>
      <c r="CY12" s="12"/>
      <c r="CZ12" s="12"/>
    </row>
    <row r="13" spans="1:105" ht="194.25" customHeight="1" x14ac:dyDescent="0.25">
      <c r="A13" s="81" t="s">
        <v>3</v>
      </c>
      <c r="B13" s="88" t="s">
        <v>4</v>
      </c>
      <c r="C13" s="81" t="s">
        <v>5</v>
      </c>
      <c r="D13" s="82" t="s">
        <v>6</v>
      </c>
      <c r="E13" s="82" t="s">
        <v>7</v>
      </c>
      <c r="F13" s="81" t="s">
        <v>8</v>
      </c>
      <c r="G13" s="81"/>
      <c r="H13" s="81" t="s">
        <v>9</v>
      </c>
      <c r="I13" s="81"/>
      <c r="J13" s="81"/>
      <c r="K13" s="81"/>
      <c r="L13" s="81"/>
      <c r="M13" s="81"/>
      <c r="N13" s="83" t="s">
        <v>10</v>
      </c>
      <c r="O13" s="81" t="s">
        <v>11</v>
      </c>
      <c r="P13" s="89" t="s">
        <v>12</v>
      </c>
      <c r="Q13" s="89"/>
      <c r="R13" s="89"/>
      <c r="S13" s="89"/>
      <c r="T13" s="67" t="s">
        <v>13</v>
      </c>
      <c r="U13" s="68"/>
      <c r="V13" s="81" t="s">
        <v>14</v>
      </c>
      <c r="W13" s="81"/>
      <c r="X13" s="81"/>
      <c r="Y13" s="71" t="s">
        <v>15</v>
      </c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3"/>
    </row>
    <row r="14" spans="1:105" ht="54" customHeight="1" x14ac:dyDescent="0.25">
      <c r="A14" s="81"/>
      <c r="B14" s="88"/>
      <c r="C14" s="81"/>
      <c r="D14" s="82"/>
      <c r="E14" s="82"/>
      <c r="F14" s="81"/>
      <c r="G14" s="81"/>
      <c r="H14" s="81" t="s">
        <v>16</v>
      </c>
      <c r="I14" s="81"/>
      <c r="J14" s="81"/>
      <c r="K14" s="81" t="s">
        <v>16</v>
      </c>
      <c r="L14" s="81"/>
      <c r="M14" s="81"/>
      <c r="N14" s="84"/>
      <c r="O14" s="81"/>
      <c r="P14" s="81" t="s">
        <v>16</v>
      </c>
      <c r="Q14" s="81"/>
      <c r="R14" s="81" t="s">
        <v>16</v>
      </c>
      <c r="S14" s="81"/>
      <c r="T14" s="69"/>
      <c r="U14" s="70"/>
      <c r="V14" s="81"/>
      <c r="W14" s="81"/>
      <c r="X14" s="81"/>
      <c r="Y14" s="81" t="s">
        <v>17</v>
      </c>
      <c r="Z14" s="81"/>
      <c r="AA14" s="81"/>
      <c r="AB14" s="81"/>
      <c r="AC14" s="81"/>
      <c r="AD14" s="81" t="s">
        <v>270</v>
      </c>
      <c r="AE14" s="81"/>
      <c r="AF14" s="81"/>
      <c r="AG14" s="81"/>
      <c r="AH14" s="81"/>
      <c r="AI14" s="81" t="s">
        <v>18</v>
      </c>
      <c r="AJ14" s="81"/>
      <c r="AK14" s="81"/>
      <c r="AL14" s="81"/>
      <c r="AM14" s="81"/>
      <c r="AN14" s="81" t="s">
        <v>271</v>
      </c>
      <c r="AO14" s="81"/>
      <c r="AP14" s="81"/>
      <c r="AQ14" s="81"/>
      <c r="AR14" s="81"/>
      <c r="AS14" s="81" t="s">
        <v>19</v>
      </c>
      <c r="AT14" s="81"/>
      <c r="AU14" s="81"/>
      <c r="AV14" s="81"/>
      <c r="AW14" s="81"/>
      <c r="AX14" s="81" t="s">
        <v>337</v>
      </c>
      <c r="AY14" s="81"/>
      <c r="AZ14" s="81"/>
      <c r="BA14" s="81"/>
      <c r="BB14" s="81"/>
      <c r="BC14" s="81" t="s">
        <v>20</v>
      </c>
      <c r="BD14" s="81"/>
      <c r="BE14" s="81"/>
      <c r="BF14" s="81"/>
      <c r="BG14" s="81"/>
      <c r="BH14" s="81" t="s">
        <v>356</v>
      </c>
      <c r="BI14" s="81"/>
      <c r="BJ14" s="81"/>
      <c r="BK14" s="81"/>
      <c r="BL14" s="81"/>
      <c r="BM14" s="81" t="s">
        <v>21</v>
      </c>
      <c r="BN14" s="81"/>
      <c r="BO14" s="81"/>
      <c r="BP14" s="81"/>
      <c r="BQ14" s="81"/>
      <c r="BR14" s="81" t="s">
        <v>255</v>
      </c>
      <c r="BS14" s="81"/>
      <c r="BT14" s="81"/>
      <c r="BU14" s="81"/>
      <c r="BV14" s="81"/>
      <c r="BW14" s="81" t="s">
        <v>22</v>
      </c>
      <c r="BX14" s="81"/>
      <c r="BY14" s="81"/>
      <c r="BZ14" s="81"/>
      <c r="CA14" s="81"/>
      <c r="CB14" s="81" t="s">
        <v>23</v>
      </c>
      <c r="CC14" s="81"/>
      <c r="CD14" s="81"/>
      <c r="CE14" s="81"/>
      <c r="CF14" s="81"/>
      <c r="CG14" s="81" t="s">
        <v>24</v>
      </c>
      <c r="CH14" s="81"/>
      <c r="CI14" s="81"/>
      <c r="CJ14" s="81"/>
      <c r="CK14" s="81"/>
      <c r="CL14" s="81" t="s">
        <v>25</v>
      </c>
      <c r="CM14" s="81"/>
      <c r="CN14" s="81"/>
      <c r="CO14" s="81"/>
      <c r="CP14" s="81"/>
      <c r="CQ14" s="81" t="s">
        <v>26</v>
      </c>
      <c r="CR14" s="81"/>
      <c r="CS14" s="81"/>
      <c r="CT14" s="81"/>
      <c r="CU14" s="81"/>
      <c r="CV14" s="81" t="s">
        <v>256</v>
      </c>
      <c r="CW14" s="81"/>
      <c r="CX14" s="81"/>
      <c r="CY14" s="81"/>
      <c r="CZ14" s="81"/>
    </row>
    <row r="15" spans="1:105" ht="206.25" customHeight="1" x14ac:dyDescent="0.25">
      <c r="A15" s="81"/>
      <c r="B15" s="88"/>
      <c r="C15" s="81"/>
      <c r="D15" s="82"/>
      <c r="E15" s="82"/>
      <c r="F15" s="13" t="s">
        <v>27</v>
      </c>
      <c r="G15" s="13" t="s">
        <v>16</v>
      </c>
      <c r="H15" s="13" t="s">
        <v>28</v>
      </c>
      <c r="I15" s="13" t="s">
        <v>29</v>
      </c>
      <c r="J15" s="13" t="s">
        <v>30</v>
      </c>
      <c r="K15" s="13" t="s">
        <v>28</v>
      </c>
      <c r="L15" s="13" t="s">
        <v>29</v>
      </c>
      <c r="M15" s="13" t="s">
        <v>30</v>
      </c>
      <c r="N15" s="85"/>
      <c r="O15" s="81"/>
      <c r="P15" s="13" t="s">
        <v>31</v>
      </c>
      <c r="Q15" s="13" t="s">
        <v>32</v>
      </c>
      <c r="R15" s="13" t="s">
        <v>31</v>
      </c>
      <c r="S15" s="13" t="s">
        <v>32</v>
      </c>
      <c r="T15" s="13" t="s">
        <v>16</v>
      </c>
      <c r="U15" s="13" t="s">
        <v>16</v>
      </c>
      <c r="V15" s="13" t="s">
        <v>33</v>
      </c>
      <c r="W15" s="13" t="s">
        <v>34</v>
      </c>
      <c r="X15" s="25" t="s">
        <v>354</v>
      </c>
      <c r="Y15" s="13" t="s">
        <v>35</v>
      </c>
      <c r="Z15" s="13" t="s">
        <v>36</v>
      </c>
      <c r="AA15" s="13" t="s">
        <v>37</v>
      </c>
      <c r="AB15" s="13" t="s">
        <v>38</v>
      </c>
      <c r="AC15" s="13" t="s">
        <v>39</v>
      </c>
      <c r="AD15" s="13" t="s">
        <v>35</v>
      </c>
      <c r="AE15" s="13" t="s">
        <v>36</v>
      </c>
      <c r="AF15" s="13" t="s">
        <v>37</v>
      </c>
      <c r="AG15" s="13" t="s">
        <v>38</v>
      </c>
      <c r="AH15" s="13" t="s">
        <v>39</v>
      </c>
      <c r="AI15" s="13" t="s">
        <v>35</v>
      </c>
      <c r="AJ15" s="13" t="s">
        <v>36</v>
      </c>
      <c r="AK15" s="13" t="s">
        <v>37</v>
      </c>
      <c r="AL15" s="13" t="s">
        <v>38</v>
      </c>
      <c r="AM15" s="13" t="s">
        <v>39</v>
      </c>
      <c r="AN15" s="13" t="s">
        <v>35</v>
      </c>
      <c r="AO15" s="13" t="s">
        <v>36</v>
      </c>
      <c r="AP15" s="13" t="s">
        <v>37</v>
      </c>
      <c r="AQ15" s="13" t="s">
        <v>38</v>
      </c>
      <c r="AR15" s="13" t="s">
        <v>39</v>
      </c>
      <c r="AS15" s="13" t="s">
        <v>35</v>
      </c>
      <c r="AT15" s="13" t="s">
        <v>36</v>
      </c>
      <c r="AU15" s="13" t="s">
        <v>37</v>
      </c>
      <c r="AV15" s="13" t="s">
        <v>38</v>
      </c>
      <c r="AW15" s="13" t="s">
        <v>39</v>
      </c>
      <c r="AX15" s="25" t="s">
        <v>35</v>
      </c>
      <c r="AY15" s="25" t="s">
        <v>36</v>
      </c>
      <c r="AZ15" s="25" t="s">
        <v>37</v>
      </c>
      <c r="BA15" s="25" t="s">
        <v>38</v>
      </c>
      <c r="BB15" s="13" t="s">
        <v>39</v>
      </c>
      <c r="BC15" s="13" t="s">
        <v>35</v>
      </c>
      <c r="BD15" s="13" t="s">
        <v>36</v>
      </c>
      <c r="BE15" s="13" t="s">
        <v>37</v>
      </c>
      <c r="BF15" s="13" t="s">
        <v>38</v>
      </c>
      <c r="BG15" s="13" t="s">
        <v>39</v>
      </c>
      <c r="BH15" s="13" t="s">
        <v>35</v>
      </c>
      <c r="BI15" s="13" t="s">
        <v>36</v>
      </c>
      <c r="BJ15" s="13" t="s">
        <v>37</v>
      </c>
      <c r="BK15" s="13" t="s">
        <v>38</v>
      </c>
      <c r="BL15" s="13" t="s">
        <v>39</v>
      </c>
      <c r="BM15" s="13" t="s">
        <v>35</v>
      </c>
      <c r="BN15" s="13" t="s">
        <v>36</v>
      </c>
      <c r="BO15" s="13" t="s">
        <v>37</v>
      </c>
      <c r="BP15" s="13" t="s">
        <v>38</v>
      </c>
      <c r="BQ15" s="13" t="s">
        <v>39</v>
      </c>
      <c r="BR15" s="13" t="s">
        <v>35</v>
      </c>
      <c r="BS15" s="13" t="s">
        <v>36</v>
      </c>
      <c r="BT15" s="13" t="s">
        <v>37</v>
      </c>
      <c r="BU15" s="13" t="s">
        <v>38</v>
      </c>
      <c r="BV15" s="13" t="s">
        <v>39</v>
      </c>
      <c r="BW15" s="13" t="s">
        <v>35</v>
      </c>
      <c r="BX15" s="13" t="s">
        <v>36</v>
      </c>
      <c r="BY15" s="13" t="s">
        <v>37</v>
      </c>
      <c r="BZ15" s="13" t="s">
        <v>38</v>
      </c>
      <c r="CA15" s="13" t="s">
        <v>39</v>
      </c>
      <c r="CB15" s="13" t="s">
        <v>35</v>
      </c>
      <c r="CC15" s="13" t="s">
        <v>36</v>
      </c>
      <c r="CD15" s="13" t="s">
        <v>37</v>
      </c>
      <c r="CE15" s="13" t="s">
        <v>38</v>
      </c>
      <c r="CF15" s="13" t="s">
        <v>39</v>
      </c>
      <c r="CG15" s="13" t="s">
        <v>35</v>
      </c>
      <c r="CH15" s="13" t="s">
        <v>36</v>
      </c>
      <c r="CI15" s="13" t="s">
        <v>37</v>
      </c>
      <c r="CJ15" s="13" t="s">
        <v>38</v>
      </c>
      <c r="CK15" s="13" t="s">
        <v>39</v>
      </c>
      <c r="CL15" s="13" t="s">
        <v>35</v>
      </c>
      <c r="CM15" s="13" t="s">
        <v>36</v>
      </c>
      <c r="CN15" s="13" t="s">
        <v>37</v>
      </c>
      <c r="CO15" s="13" t="s">
        <v>38</v>
      </c>
      <c r="CP15" s="13" t="s">
        <v>39</v>
      </c>
      <c r="CQ15" s="13" t="s">
        <v>35</v>
      </c>
      <c r="CR15" s="13" t="s">
        <v>36</v>
      </c>
      <c r="CS15" s="13" t="s">
        <v>37</v>
      </c>
      <c r="CT15" s="13" t="s">
        <v>38</v>
      </c>
      <c r="CU15" s="13" t="s">
        <v>39</v>
      </c>
      <c r="CV15" s="13" t="s">
        <v>35</v>
      </c>
      <c r="CW15" s="13" t="s">
        <v>36</v>
      </c>
      <c r="CX15" s="13" t="s">
        <v>37</v>
      </c>
      <c r="CY15" s="13" t="s">
        <v>38</v>
      </c>
      <c r="CZ15" s="13" t="s">
        <v>39</v>
      </c>
    </row>
    <row r="16" spans="1:105" s="2" customFormat="1" x14ac:dyDescent="0.25">
      <c r="A16" s="23">
        <v>1</v>
      </c>
      <c r="B16" s="23">
        <v>2</v>
      </c>
      <c r="C16" s="23">
        <v>3</v>
      </c>
      <c r="D16" s="23">
        <v>4</v>
      </c>
      <c r="E16" s="23" t="s">
        <v>272</v>
      </c>
      <c r="F16" s="23">
        <v>6</v>
      </c>
      <c r="G16" s="23" t="s">
        <v>273</v>
      </c>
      <c r="H16" s="23">
        <v>8</v>
      </c>
      <c r="I16" s="23">
        <v>9</v>
      </c>
      <c r="J16" s="23">
        <v>10</v>
      </c>
      <c r="K16" s="23" t="s">
        <v>274</v>
      </c>
      <c r="L16" s="23" t="s">
        <v>275</v>
      </c>
      <c r="M16" s="23" t="s">
        <v>276</v>
      </c>
      <c r="N16" s="23">
        <v>14</v>
      </c>
      <c r="O16" s="23">
        <v>15</v>
      </c>
      <c r="P16" s="23" t="s">
        <v>40</v>
      </c>
      <c r="Q16" s="23" t="s">
        <v>41</v>
      </c>
      <c r="R16" s="23" t="s">
        <v>42</v>
      </c>
      <c r="S16" s="23" t="s">
        <v>43</v>
      </c>
      <c r="T16" s="23">
        <v>17</v>
      </c>
      <c r="U16" s="23" t="s">
        <v>277</v>
      </c>
      <c r="V16" s="23">
        <v>19</v>
      </c>
      <c r="W16" s="23">
        <v>20</v>
      </c>
      <c r="X16" s="23" t="s">
        <v>278</v>
      </c>
      <c r="Y16" s="23">
        <v>22</v>
      </c>
      <c r="Z16" s="23">
        <v>23</v>
      </c>
      <c r="AA16" s="23">
        <v>24</v>
      </c>
      <c r="AB16" s="23">
        <v>25</v>
      </c>
      <c r="AC16" s="23">
        <v>26</v>
      </c>
      <c r="AD16" s="23" t="s">
        <v>279</v>
      </c>
      <c r="AE16" s="23" t="s">
        <v>280</v>
      </c>
      <c r="AF16" s="23" t="s">
        <v>281</v>
      </c>
      <c r="AG16" s="23" t="s">
        <v>282</v>
      </c>
      <c r="AH16" s="23" t="s">
        <v>283</v>
      </c>
      <c r="AI16" s="23" t="s">
        <v>279</v>
      </c>
      <c r="AJ16" s="23" t="s">
        <v>279</v>
      </c>
      <c r="AK16" s="23" t="s">
        <v>279</v>
      </c>
      <c r="AL16" s="23" t="s">
        <v>279</v>
      </c>
      <c r="AM16" s="23" t="s">
        <v>279</v>
      </c>
      <c r="AN16" s="23" t="s">
        <v>284</v>
      </c>
      <c r="AO16" s="23" t="s">
        <v>285</v>
      </c>
      <c r="AP16" s="23" t="s">
        <v>286</v>
      </c>
      <c r="AQ16" s="23" t="s">
        <v>287</v>
      </c>
      <c r="AR16" s="23" t="s">
        <v>288</v>
      </c>
      <c r="AS16" s="23" t="s">
        <v>279</v>
      </c>
      <c r="AT16" s="23" t="s">
        <v>279</v>
      </c>
      <c r="AU16" s="23" t="s">
        <v>279</v>
      </c>
      <c r="AV16" s="23" t="s">
        <v>279</v>
      </c>
      <c r="AW16" s="23" t="s">
        <v>279</v>
      </c>
      <c r="AX16" s="23" t="s">
        <v>289</v>
      </c>
      <c r="AY16" s="23" t="s">
        <v>290</v>
      </c>
      <c r="AZ16" s="23" t="s">
        <v>294</v>
      </c>
      <c r="BA16" s="23" t="s">
        <v>291</v>
      </c>
      <c r="BB16" s="23" t="s">
        <v>292</v>
      </c>
      <c r="BC16" s="23" t="s">
        <v>279</v>
      </c>
      <c r="BD16" s="23" t="s">
        <v>279</v>
      </c>
      <c r="BE16" s="23" t="s">
        <v>279</v>
      </c>
      <c r="BF16" s="23" t="s">
        <v>279</v>
      </c>
      <c r="BG16" s="23" t="s">
        <v>279</v>
      </c>
      <c r="BH16" s="23" t="s">
        <v>293</v>
      </c>
      <c r="BI16" s="23" t="s">
        <v>295</v>
      </c>
      <c r="BJ16" s="23" t="s">
        <v>296</v>
      </c>
      <c r="BK16" s="23" t="s">
        <v>297</v>
      </c>
      <c r="BL16" s="23" t="s">
        <v>298</v>
      </c>
      <c r="BM16" s="23" t="s">
        <v>279</v>
      </c>
      <c r="BN16" s="23" t="s">
        <v>279</v>
      </c>
      <c r="BO16" s="23" t="s">
        <v>279</v>
      </c>
      <c r="BP16" s="23" t="s">
        <v>279</v>
      </c>
      <c r="BQ16" s="23" t="s">
        <v>279</v>
      </c>
      <c r="BR16" s="23" t="s">
        <v>299</v>
      </c>
      <c r="BS16" s="23" t="s">
        <v>300</v>
      </c>
      <c r="BT16" s="23" t="s">
        <v>301</v>
      </c>
      <c r="BU16" s="23" t="s">
        <v>302</v>
      </c>
      <c r="BV16" s="23" t="s">
        <v>303</v>
      </c>
      <c r="BW16" s="23" t="s">
        <v>44</v>
      </c>
      <c r="BX16" s="23" t="s">
        <v>45</v>
      </c>
      <c r="BY16" s="23" t="s">
        <v>46</v>
      </c>
      <c r="BZ16" s="23" t="s">
        <v>47</v>
      </c>
      <c r="CA16" s="23" t="s">
        <v>48</v>
      </c>
      <c r="CB16" s="23" t="s">
        <v>49</v>
      </c>
      <c r="CC16" s="23" t="s">
        <v>50</v>
      </c>
      <c r="CD16" s="23" t="s">
        <v>51</v>
      </c>
      <c r="CE16" s="23" t="s">
        <v>52</v>
      </c>
      <c r="CF16" s="23" t="s">
        <v>53</v>
      </c>
      <c r="CG16" s="23" t="s">
        <v>54</v>
      </c>
      <c r="CH16" s="23" t="s">
        <v>55</v>
      </c>
      <c r="CI16" s="23" t="s">
        <v>56</v>
      </c>
      <c r="CJ16" s="23" t="s">
        <v>57</v>
      </c>
      <c r="CK16" s="23" t="s">
        <v>58</v>
      </c>
      <c r="CL16" s="23" t="s">
        <v>59</v>
      </c>
      <c r="CM16" s="23" t="s">
        <v>60</v>
      </c>
      <c r="CN16" s="23" t="s">
        <v>61</v>
      </c>
      <c r="CO16" s="23" t="s">
        <v>62</v>
      </c>
      <c r="CP16" s="23" t="s">
        <v>63</v>
      </c>
      <c r="CQ16" s="23">
        <v>33</v>
      </c>
      <c r="CR16" s="23">
        <v>34</v>
      </c>
      <c r="CS16" s="23">
        <v>35</v>
      </c>
      <c r="CT16" s="23">
        <v>36</v>
      </c>
      <c r="CU16" s="23">
        <v>37</v>
      </c>
      <c r="CV16" s="23" t="s">
        <v>304</v>
      </c>
      <c r="CW16" s="23" t="s">
        <v>305</v>
      </c>
      <c r="CX16" s="23" t="s">
        <v>306</v>
      </c>
      <c r="CY16" s="23" t="s">
        <v>307</v>
      </c>
      <c r="CZ16" s="23" t="s">
        <v>308</v>
      </c>
      <c r="DA16" s="37"/>
    </row>
    <row r="17" spans="1:105" s="58" customFormat="1" ht="31.5" x14ac:dyDescent="0.25">
      <c r="A17" s="14" t="s">
        <v>64</v>
      </c>
      <c r="B17" s="38" t="s">
        <v>65</v>
      </c>
      <c r="C17" s="38" t="s">
        <v>66</v>
      </c>
      <c r="E17" s="38" t="s">
        <v>67</v>
      </c>
      <c r="F17" s="60"/>
      <c r="G17" s="38" t="s">
        <v>68</v>
      </c>
      <c r="H17" s="60"/>
      <c r="I17" s="60"/>
      <c r="J17" s="60"/>
      <c r="K17" s="16" t="s">
        <v>69</v>
      </c>
      <c r="L17" s="15">
        <v>131.25</v>
      </c>
      <c r="M17" s="31">
        <v>43862</v>
      </c>
      <c r="N17" s="59"/>
      <c r="O17" s="59"/>
      <c r="P17" s="59"/>
      <c r="Q17" s="59"/>
      <c r="R17" s="59"/>
      <c r="S17" s="59"/>
      <c r="T17" s="59"/>
      <c r="U17" s="15">
        <v>131.25</v>
      </c>
      <c r="V17" s="59"/>
      <c r="W17" s="59"/>
      <c r="X17" s="15">
        <v>39.620000000000005</v>
      </c>
      <c r="Y17" s="59"/>
      <c r="Z17" s="59"/>
      <c r="AA17" s="59"/>
      <c r="AB17" s="59"/>
      <c r="AC17" s="59"/>
      <c r="AD17" s="15">
        <v>7.75</v>
      </c>
      <c r="AE17" s="15">
        <v>0</v>
      </c>
      <c r="AF17" s="15">
        <v>0</v>
      </c>
      <c r="AG17" s="15">
        <v>7.75</v>
      </c>
      <c r="AH17" s="15">
        <f>AH25</f>
        <v>7.0000000000000007E-2</v>
      </c>
      <c r="AI17" s="59"/>
      <c r="AJ17" s="59"/>
      <c r="AK17" s="59"/>
      <c r="AL17" s="59"/>
      <c r="AM17" s="59"/>
      <c r="AN17" s="15">
        <f>AN18+AN20+AN24</f>
        <v>10.280000000000001</v>
      </c>
      <c r="AO17" s="15">
        <v>0</v>
      </c>
      <c r="AP17" s="15">
        <v>0</v>
      </c>
      <c r="AQ17" s="15">
        <f>AQ18+AQ20+AQ24</f>
        <v>10.280000000000001</v>
      </c>
      <c r="AR17" s="15">
        <f>AR18</f>
        <v>0.1</v>
      </c>
      <c r="AS17" s="59"/>
      <c r="AT17" s="59"/>
      <c r="AU17" s="59"/>
      <c r="AV17" s="59"/>
      <c r="AW17" s="59"/>
      <c r="AX17" s="32">
        <f>AX18+AX20+AX24</f>
        <v>36.209999999999994</v>
      </c>
      <c r="AY17" s="15">
        <v>0</v>
      </c>
      <c r="AZ17" s="15">
        <v>0</v>
      </c>
      <c r="BA17" s="32">
        <f>AX17</f>
        <v>36.209999999999994</v>
      </c>
      <c r="BB17" s="50">
        <v>0</v>
      </c>
      <c r="BC17" s="59"/>
      <c r="BD17" s="59"/>
      <c r="BE17" s="59"/>
      <c r="BF17" s="59"/>
      <c r="BG17" s="59"/>
      <c r="BH17" s="15">
        <v>37.39</v>
      </c>
      <c r="BI17" s="15">
        <v>0</v>
      </c>
      <c r="BJ17" s="15">
        <v>0</v>
      </c>
      <c r="BK17" s="15">
        <v>37.39</v>
      </c>
      <c r="BL17" s="15">
        <v>0</v>
      </c>
      <c r="BM17" s="15"/>
      <c r="BN17" s="15"/>
      <c r="BO17" s="15"/>
      <c r="BP17" s="15"/>
      <c r="BQ17" s="15"/>
      <c r="BR17" s="65">
        <v>39.620000000000005</v>
      </c>
      <c r="BS17" s="65">
        <v>0</v>
      </c>
      <c r="BT17" s="65">
        <v>0</v>
      </c>
      <c r="BU17" s="65">
        <v>39.620000000000005</v>
      </c>
      <c r="BV17" s="65">
        <v>0</v>
      </c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>
        <v>131.25</v>
      </c>
      <c r="CW17" s="15">
        <v>0</v>
      </c>
      <c r="CX17" s="15">
        <v>0</v>
      </c>
      <c r="CY17" s="15">
        <v>131.25</v>
      </c>
      <c r="CZ17" s="15">
        <v>0</v>
      </c>
    </row>
    <row r="18" spans="1:105" s="35" customFormat="1" x14ac:dyDescent="0.25">
      <c r="A18" s="14" t="s">
        <v>71</v>
      </c>
      <c r="B18" s="38" t="s">
        <v>72</v>
      </c>
      <c r="C18" s="38" t="s">
        <v>66</v>
      </c>
      <c r="E18" s="38" t="s">
        <v>69</v>
      </c>
      <c r="F18" s="61"/>
      <c r="G18" s="38" t="s">
        <v>67</v>
      </c>
      <c r="H18" s="61"/>
      <c r="I18" s="61"/>
      <c r="J18" s="61"/>
      <c r="K18" s="16" t="s">
        <v>69</v>
      </c>
      <c r="L18" s="15">
        <v>14.08</v>
      </c>
      <c r="M18" s="31">
        <v>43862</v>
      </c>
      <c r="N18" s="61"/>
      <c r="O18" s="61"/>
      <c r="P18" s="61"/>
      <c r="Q18" s="61"/>
      <c r="R18" s="61"/>
      <c r="S18" s="61"/>
      <c r="T18" s="61"/>
      <c r="U18" s="62">
        <v>14.08</v>
      </c>
      <c r="V18" s="61"/>
      <c r="W18" s="61"/>
      <c r="X18" s="62">
        <v>2</v>
      </c>
      <c r="Y18" s="61"/>
      <c r="Z18" s="61"/>
      <c r="AA18" s="61"/>
      <c r="AB18" s="61"/>
      <c r="AC18" s="61"/>
      <c r="AD18" s="15">
        <v>0</v>
      </c>
      <c r="AE18" s="15">
        <v>0</v>
      </c>
      <c r="AF18" s="15">
        <v>0</v>
      </c>
      <c r="AG18" s="15">
        <v>0</v>
      </c>
      <c r="AH18" s="15">
        <f>AH25</f>
        <v>7.0000000000000007E-2</v>
      </c>
      <c r="AI18" s="61"/>
      <c r="AJ18" s="61"/>
      <c r="AK18" s="61"/>
      <c r="AL18" s="61"/>
      <c r="AM18" s="61"/>
      <c r="AN18" s="15">
        <f>AN26</f>
        <v>8.32</v>
      </c>
      <c r="AO18" s="15">
        <v>0</v>
      </c>
      <c r="AP18" s="15">
        <v>0</v>
      </c>
      <c r="AQ18" s="15">
        <f>AQ26</f>
        <v>8.32</v>
      </c>
      <c r="AR18" s="15">
        <f>AR25</f>
        <v>0.1</v>
      </c>
      <c r="AS18" s="61"/>
      <c r="AT18" s="61"/>
      <c r="AU18" s="61"/>
      <c r="AV18" s="61"/>
      <c r="AW18" s="61"/>
      <c r="AX18" s="15">
        <f>AX26</f>
        <v>0.82</v>
      </c>
      <c r="AY18" s="15">
        <v>0</v>
      </c>
      <c r="AZ18" s="15">
        <v>0</v>
      </c>
      <c r="BA18" s="15">
        <f t="shared" ref="BA18:BA82" si="0">AX18</f>
        <v>0.82</v>
      </c>
      <c r="BB18" s="50">
        <v>0</v>
      </c>
      <c r="BC18" s="61"/>
      <c r="BD18" s="61"/>
      <c r="BE18" s="61"/>
      <c r="BF18" s="61"/>
      <c r="BG18" s="61"/>
      <c r="BH18" s="62">
        <v>2.94</v>
      </c>
      <c r="BI18" s="62">
        <v>0</v>
      </c>
      <c r="BJ18" s="62">
        <v>0</v>
      </c>
      <c r="BK18" s="62">
        <v>2.94</v>
      </c>
      <c r="BL18" s="62">
        <v>0</v>
      </c>
      <c r="BM18" s="62"/>
      <c r="BN18" s="62"/>
      <c r="BO18" s="62"/>
      <c r="BP18" s="62"/>
      <c r="BQ18" s="62"/>
      <c r="BR18" s="66">
        <v>2</v>
      </c>
      <c r="BS18" s="66">
        <v>0</v>
      </c>
      <c r="BT18" s="66">
        <v>0</v>
      </c>
      <c r="BU18" s="66">
        <v>2</v>
      </c>
      <c r="BV18" s="66">
        <v>0</v>
      </c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>
        <v>14.08</v>
      </c>
      <c r="CW18" s="62">
        <v>0</v>
      </c>
      <c r="CX18" s="62">
        <v>0</v>
      </c>
      <c r="CY18" s="62">
        <v>14.08</v>
      </c>
      <c r="CZ18" s="62">
        <v>0</v>
      </c>
      <c r="DA18" s="36"/>
    </row>
    <row r="19" spans="1:105" s="35" customFormat="1" hidden="1" x14ac:dyDescent="0.25">
      <c r="A19" s="14"/>
      <c r="B19" s="38" t="s">
        <v>70</v>
      </c>
      <c r="C19" s="38"/>
      <c r="E19" s="38" t="s">
        <v>69</v>
      </c>
      <c r="F19" s="61"/>
      <c r="G19" s="38" t="s">
        <v>69</v>
      </c>
      <c r="H19" s="61"/>
      <c r="I19" s="61"/>
      <c r="J19" s="61"/>
      <c r="K19" s="16" t="s">
        <v>69</v>
      </c>
      <c r="L19" s="15">
        <v>0</v>
      </c>
      <c r="M19" s="31">
        <v>43862</v>
      </c>
      <c r="N19" s="61"/>
      <c r="O19" s="61"/>
      <c r="P19" s="61"/>
      <c r="Q19" s="61"/>
      <c r="R19" s="61"/>
      <c r="S19" s="61"/>
      <c r="T19" s="61"/>
      <c r="U19" s="62">
        <v>0</v>
      </c>
      <c r="V19" s="61"/>
      <c r="W19" s="61"/>
      <c r="X19" s="62">
        <v>0</v>
      </c>
      <c r="Y19" s="61"/>
      <c r="Z19" s="61"/>
      <c r="AA19" s="61"/>
      <c r="AB19" s="61"/>
      <c r="AC19" s="61"/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61"/>
      <c r="AJ19" s="61"/>
      <c r="AK19" s="61"/>
      <c r="AL19" s="61"/>
      <c r="AM19" s="61"/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61"/>
      <c r="AT19" s="61"/>
      <c r="AU19" s="61"/>
      <c r="AV19" s="61"/>
      <c r="AW19" s="61"/>
      <c r="AX19" s="15">
        <v>0</v>
      </c>
      <c r="AY19" s="15">
        <v>0</v>
      </c>
      <c r="AZ19" s="51">
        <v>0</v>
      </c>
      <c r="BA19" s="15">
        <f t="shared" si="0"/>
        <v>0</v>
      </c>
      <c r="BB19" s="50">
        <v>0</v>
      </c>
      <c r="BC19" s="61"/>
      <c r="BD19" s="61"/>
      <c r="BE19" s="61"/>
      <c r="BF19" s="61"/>
      <c r="BG19" s="61"/>
      <c r="BH19" s="62">
        <v>0</v>
      </c>
      <c r="BI19" s="62">
        <v>0</v>
      </c>
      <c r="BJ19" s="62">
        <v>0</v>
      </c>
      <c r="BK19" s="62">
        <v>0</v>
      </c>
      <c r="BL19" s="62">
        <v>0</v>
      </c>
      <c r="BM19" s="62"/>
      <c r="BN19" s="62"/>
      <c r="BO19" s="62"/>
      <c r="BP19" s="62"/>
      <c r="BQ19" s="62"/>
      <c r="BR19" s="66">
        <v>0</v>
      </c>
      <c r="BS19" s="66">
        <v>0</v>
      </c>
      <c r="BT19" s="66">
        <v>0</v>
      </c>
      <c r="BU19" s="66">
        <v>0</v>
      </c>
      <c r="BV19" s="66">
        <v>0</v>
      </c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>
        <v>0</v>
      </c>
      <c r="CW19" s="62">
        <v>0</v>
      </c>
      <c r="CX19" s="62">
        <v>0</v>
      </c>
      <c r="CY19" s="62">
        <v>0</v>
      </c>
      <c r="CZ19" s="62">
        <v>0</v>
      </c>
      <c r="DA19" s="36"/>
    </row>
    <row r="20" spans="1:105" s="35" customFormat="1" ht="31.5" x14ac:dyDescent="0.25">
      <c r="A20" s="14" t="s">
        <v>73</v>
      </c>
      <c r="B20" s="38" t="s">
        <v>74</v>
      </c>
      <c r="C20" s="38" t="s">
        <v>66</v>
      </c>
      <c r="E20" s="38" t="s">
        <v>67</v>
      </c>
      <c r="F20" s="61"/>
      <c r="G20" s="38" t="s">
        <v>68</v>
      </c>
      <c r="H20" s="61"/>
      <c r="I20" s="61"/>
      <c r="J20" s="61"/>
      <c r="K20" s="16" t="s">
        <v>69</v>
      </c>
      <c r="L20" s="15">
        <v>74.77000000000001</v>
      </c>
      <c r="M20" s="31">
        <v>43862</v>
      </c>
      <c r="N20" s="61"/>
      <c r="O20" s="61"/>
      <c r="P20" s="61"/>
      <c r="Q20" s="61"/>
      <c r="R20" s="61"/>
      <c r="S20" s="61"/>
      <c r="T20" s="61"/>
      <c r="U20" s="62">
        <v>74.77000000000001</v>
      </c>
      <c r="V20" s="61"/>
      <c r="W20" s="61"/>
      <c r="X20" s="62">
        <v>31.020000000000003</v>
      </c>
      <c r="Y20" s="61"/>
      <c r="Z20" s="61"/>
      <c r="AA20" s="61"/>
      <c r="AB20" s="61"/>
      <c r="AC20" s="61"/>
      <c r="AD20" s="15">
        <v>7.75</v>
      </c>
      <c r="AE20" s="16">
        <v>0</v>
      </c>
      <c r="AF20" s="16">
        <v>0</v>
      </c>
      <c r="AG20" s="15">
        <v>7.75</v>
      </c>
      <c r="AH20" s="15">
        <v>0</v>
      </c>
      <c r="AI20" s="61"/>
      <c r="AJ20" s="61"/>
      <c r="AK20" s="61"/>
      <c r="AL20" s="61"/>
      <c r="AM20" s="61"/>
      <c r="AN20" s="15">
        <f>AN51</f>
        <v>1.96</v>
      </c>
      <c r="AO20" s="16">
        <v>0</v>
      </c>
      <c r="AP20" s="16">
        <v>0</v>
      </c>
      <c r="AQ20" s="15">
        <f>AQ51</f>
        <v>1.96</v>
      </c>
      <c r="AR20" s="16">
        <v>0</v>
      </c>
      <c r="AS20" s="61"/>
      <c r="AT20" s="61"/>
      <c r="AU20" s="61"/>
      <c r="AV20" s="61"/>
      <c r="AW20" s="61"/>
      <c r="AX20" s="16">
        <f>AX51</f>
        <v>20.869999999999997</v>
      </c>
      <c r="AY20" s="16">
        <v>0</v>
      </c>
      <c r="AZ20" s="46">
        <v>0</v>
      </c>
      <c r="BA20" s="15">
        <f t="shared" si="0"/>
        <v>20.869999999999997</v>
      </c>
      <c r="BB20" s="50">
        <v>0</v>
      </c>
      <c r="BC20" s="61"/>
      <c r="BD20" s="61"/>
      <c r="BE20" s="61"/>
      <c r="BF20" s="61"/>
      <c r="BG20" s="61"/>
      <c r="BH20" s="62">
        <v>13.17</v>
      </c>
      <c r="BI20" s="62">
        <v>0</v>
      </c>
      <c r="BJ20" s="62">
        <v>0</v>
      </c>
      <c r="BK20" s="62">
        <v>13.17</v>
      </c>
      <c r="BL20" s="62">
        <v>0</v>
      </c>
      <c r="BM20" s="62"/>
      <c r="BN20" s="62"/>
      <c r="BO20" s="62"/>
      <c r="BP20" s="62"/>
      <c r="BQ20" s="62"/>
      <c r="BR20" s="66">
        <v>31.020000000000003</v>
      </c>
      <c r="BS20" s="66">
        <v>0</v>
      </c>
      <c r="BT20" s="66">
        <v>0</v>
      </c>
      <c r="BU20" s="66">
        <v>31.020000000000003</v>
      </c>
      <c r="BV20" s="66">
        <v>0</v>
      </c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>
        <v>74.77000000000001</v>
      </c>
      <c r="CW20" s="62">
        <v>0</v>
      </c>
      <c r="CX20" s="62">
        <v>0</v>
      </c>
      <c r="CY20" s="62">
        <v>74.77000000000001</v>
      </c>
      <c r="CZ20" s="62">
        <v>0</v>
      </c>
      <c r="DA20" s="36"/>
    </row>
    <row r="21" spans="1:105" s="35" customFormat="1" ht="63" hidden="1" x14ac:dyDescent="0.25">
      <c r="A21" s="14" t="s">
        <v>75</v>
      </c>
      <c r="B21" s="38" t="s">
        <v>76</v>
      </c>
      <c r="C21" s="38" t="s">
        <v>66</v>
      </c>
      <c r="E21" s="38" t="s">
        <v>69</v>
      </c>
      <c r="F21" s="61"/>
      <c r="G21" s="38" t="s">
        <v>69</v>
      </c>
      <c r="H21" s="61"/>
      <c r="I21" s="61"/>
      <c r="J21" s="61"/>
      <c r="K21" s="16" t="s">
        <v>69</v>
      </c>
      <c r="L21" s="15">
        <v>0</v>
      </c>
      <c r="M21" s="31">
        <v>43862</v>
      </c>
      <c r="N21" s="61"/>
      <c r="O21" s="61"/>
      <c r="P21" s="61"/>
      <c r="Q21" s="61"/>
      <c r="R21" s="61"/>
      <c r="S21" s="61"/>
      <c r="T21" s="61"/>
      <c r="U21" s="62">
        <v>0</v>
      </c>
      <c r="V21" s="61"/>
      <c r="W21" s="61"/>
      <c r="X21" s="62">
        <v>0</v>
      </c>
      <c r="Y21" s="61"/>
      <c r="Z21" s="61"/>
      <c r="AA21" s="61"/>
      <c r="AB21" s="61"/>
      <c r="AC21" s="61"/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61"/>
      <c r="AJ21" s="61"/>
      <c r="AK21" s="61"/>
      <c r="AL21" s="61"/>
      <c r="AM21" s="61"/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61"/>
      <c r="AT21" s="61"/>
      <c r="AU21" s="61"/>
      <c r="AV21" s="61"/>
      <c r="AW21" s="61"/>
      <c r="AX21" s="15">
        <v>0</v>
      </c>
      <c r="AY21" s="15">
        <v>0</v>
      </c>
      <c r="AZ21" s="51">
        <v>0</v>
      </c>
      <c r="BA21" s="15">
        <f t="shared" si="0"/>
        <v>0</v>
      </c>
      <c r="BB21" s="50">
        <v>0</v>
      </c>
      <c r="BC21" s="61"/>
      <c r="BD21" s="61"/>
      <c r="BE21" s="61"/>
      <c r="BF21" s="61"/>
      <c r="BG21" s="61"/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/>
      <c r="BN21" s="62"/>
      <c r="BO21" s="62"/>
      <c r="BP21" s="62"/>
      <c r="BQ21" s="62"/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>
        <v>0</v>
      </c>
      <c r="CW21" s="62">
        <v>0</v>
      </c>
      <c r="CX21" s="62">
        <v>0</v>
      </c>
      <c r="CY21" s="62">
        <v>0</v>
      </c>
      <c r="CZ21" s="62">
        <v>0</v>
      </c>
      <c r="DA21" s="36"/>
    </row>
    <row r="22" spans="1:105" s="35" customFormat="1" ht="31.5" hidden="1" x14ac:dyDescent="0.25">
      <c r="A22" s="14" t="s">
        <v>77</v>
      </c>
      <c r="B22" s="38" t="s">
        <v>78</v>
      </c>
      <c r="C22" s="38" t="s">
        <v>66</v>
      </c>
      <c r="E22" s="38" t="s">
        <v>69</v>
      </c>
      <c r="F22" s="61"/>
      <c r="G22" s="38" t="s">
        <v>69</v>
      </c>
      <c r="H22" s="61"/>
      <c r="I22" s="61"/>
      <c r="J22" s="61"/>
      <c r="K22" s="16" t="s">
        <v>69</v>
      </c>
      <c r="L22" s="15">
        <v>0</v>
      </c>
      <c r="M22" s="31">
        <v>43862</v>
      </c>
      <c r="N22" s="61"/>
      <c r="O22" s="61"/>
      <c r="P22" s="61"/>
      <c r="Q22" s="61"/>
      <c r="R22" s="61"/>
      <c r="S22" s="61"/>
      <c r="T22" s="61"/>
      <c r="U22" s="62">
        <v>0</v>
      </c>
      <c r="V22" s="61"/>
      <c r="W22" s="61"/>
      <c r="X22" s="62">
        <v>0</v>
      </c>
      <c r="Y22" s="61"/>
      <c r="Z22" s="61"/>
      <c r="AA22" s="61"/>
      <c r="AB22" s="61"/>
      <c r="AC22" s="61"/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61"/>
      <c r="AJ22" s="61"/>
      <c r="AK22" s="61"/>
      <c r="AL22" s="61"/>
      <c r="AM22" s="61"/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61"/>
      <c r="AT22" s="61"/>
      <c r="AU22" s="61"/>
      <c r="AV22" s="61"/>
      <c r="AW22" s="61"/>
      <c r="AX22" s="15">
        <v>0</v>
      </c>
      <c r="AY22" s="15">
        <v>0</v>
      </c>
      <c r="AZ22" s="51">
        <v>0</v>
      </c>
      <c r="BA22" s="15">
        <f t="shared" si="0"/>
        <v>0</v>
      </c>
      <c r="BB22" s="50">
        <v>0</v>
      </c>
      <c r="BC22" s="61"/>
      <c r="BD22" s="61"/>
      <c r="BE22" s="61"/>
      <c r="BF22" s="61"/>
      <c r="BG22" s="61"/>
      <c r="BH22" s="62">
        <v>0</v>
      </c>
      <c r="BI22" s="62">
        <v>0</v>
      </c>
      <c r="BJ22" s="62">
        <v>0</v>
      </c>
      <c r="BK22" s="62">
        <v>0</v>
      </c>
      <c r="BL22" s="62">
        <v>0</v>
      </c>
      <c r="BM22" s="62"/>
      <c r="BN22" s="62"/>
      <c r="BO22" s="62"/>
      <c r="BP22" s="62"/>
      <c r="BQ22" s="62"/>
      <c r="BR22" s="62">
        <v>0</v>
      </c>
      <c r="BS22" s="62">
        <v>0</v>
      </c>
      <c r="BT22" s="62">
        <v>0</v>
      </c>
      <c r="BU22" s="62">
        <v>0</v>
      </c>
      <c r="BV22" s="62">
        <v>0</v>
      </c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>
        <v>0</v>
      </c>
      <c r="CW22" s="62">
        <v>0</v>
      </c>
      <c r="CX22" s="62">
        <v>0</v>
      </c>
      <c r="CY22" s="62">
        <v>0</v>
      </c>
      <c r="CZ22" s="62">
        <v>0</v>
      </c>
      <c r="DA22" s="36"/>
    </row>
    <row r="23" spans="1:105" s="35" customFormat="1" ht="47.25" hidden="1" x14ac:dyDescent="0.25">
      <c r="A23" s="14" t="s">
        <v>79</v>
      </c>
      <c r="B23" s="38" t="s">
        <v>80</v>
      </c>
      <c r="C23" s="38" t="s">
        <v>66</v>
      </c>
      <c r="E23" s="38" t="s">
        <v>69</v>
      </c>
      <c r="F23" s="61"/>
      <c r="G23" s="38" t="s">
        <v>69</v>
      </c>
      <c r="H23" s="61"/>
      <c r="I23" s="61"/>
      <c r="J23" s="61"/>
      <c r="K23" s="16" t="s">
        <v>69</v>
      </c>
      <c r="L23" s="15">
        <v>0</v>
      </c>
      <c r="M23" s="31">
        <v>43862</v>
      </c>
      <c r="N23" s="61"/>
      <c r="O23" s="61"/>
      <c r="P23" s="61"/>
      <c r="Q23" s="61"/>
      <c r="R23" s="61"/>
      <c r="S23" s="61"/>
      <c r="T23" s="61"/>
      <c r="U23" s="62">
        <v>0</v>
      </c>
      <c r="V23" s="61"/>
      <c r="W23" s="61"/>
      <c r="X23" s="62">
        <v>0</v>
      </c>
      <c r="Y23" s="61"/>
      <c r="Z23" s="61"/>
      <c r="AA23" s="61"/>
      <c r="AB23" s="61"/>
      <c r="AC23" s="61"/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61"/>
      <c r="AJ23" s="61"/>
      <c r="AK23" s="61"/>
      <c r="AL23" s="61"/>
      <c r="AM23" s="61"/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61"/>
      <c r="AT23" s="61"/>
      <c r="AU23" s="61"/>
      <c r="AV23" s="61"/>
      <c r="AW23" s="61"/>
      <c r="AX23" s="15">
        <v>0</v>
      </c>
      <c r="AY23" s="15">
        <v>0</v>
      </c>
      <c r="AZ23" s="51">
        <v>0</v>
      </c>
      <c r="BA23" s="15">
        <f t="shared" si="0"/>
        <v>0</v>
      </c>
      <c r="BB23" s="50">
        <v>0</v>
      </c>
      <c r="BC23" s="61"/>
      <c r="BD23" s="61"/>
      <c r="BE23" s="61"/>
      <c r="BF23" s="61"/>
      <c r="BG23" s="61"/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/>
      <c r="BN23" s="62"/>
      <c r="BO23" s="62"/>
      <c r="BP23" s="62"/>
      <c r="BQ23" s="62"/>
      <c r="BR23" s="62">
        <v>0</v>
      </c>
      <c r="BS23" s="62">
        <v>0</v>
      </c>
      <c r="BT23" s="62">
        <v>0</v>
      </c>
      <c r="BU23" s="62">
        <v>0</v>
      </c>
      <c r="BV23" s="62">
        <v>0</v>
      </c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>
        <v>0</v>
      </c>
      <c r="CW23" s="62">
        <v>0</v>
      </c>
      <c r="CX23" s="62">
        <v>0</v>
      </c>
      <c r="CY23" s="62">
        <v>0</v>
      </c>
      <c r="CZ23" s="62">
        <v>0</v>
      </c>
      <c r="DA23" s="36"/>
    </row>
    <row r="24" spans="1:105" s="35" customFormat="1" x14ac:dyDescent="0.25">
      <c r="A24" s="14" t="s">
        <v>81</v>
      </c>
      <c r="B24" s="38" t="s">
        <v>82</v>
      </c>
      <c r="C24" s="38" t="s">
        <v>66</v>
      </c>
      <c r="E24" s="38" t="s">
        <v>83</v>
      </c>
      <c r="F24" s="61"/>
      <c r="G24" s="38" t="s">
        <v>84</v>
      </c>
      <c r="H24" s="61"/>
      <c r="I24" s="61"/>
      <c r="J24" s="61"/>
      <c r="K24" s="16" t="s">
        <v>69</v>
      </c>
      <c r="L24" s="15">
        <v>42.4</v>
      </c>
      <c r="M24" s="31">
        <v>43862</v>
      </c>
      <c r="N24" s="61"/>
      <c r="O24" s="61"/>
      <c r="P24" s="61"/>
      <c r="Q24" s="61"/>
      <c r="R24" s="61"/>
      <c r="S24" s="61"/>
      <c r="T24" s="61"/>
      <c r="U24" s="62">
        <v>42.4</v>
      </c>
      <c r="V24" s="61"/>
      <c r="W24" s="61"/>
      <c r="X24" s="62">
        <v>6.6</v>
      </c>
      <c r="Y24" s="61"/>
      <c r="Z24" s="61"/>
      <c r="AA24" s="61"/>
      <c r="AB24" s="61"/>
      <c r="AC24" s="61"/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61"/>
      <c r="AJ24" s="61"/>
      <c r="AK24" s="61"/>
      <c r="AL24" s="61"/>
      <c r="AM24" s="61"/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61"/>
      <c r="AT24" s="61"/>
      <c r="AU24" s="61"/>
      <c r="AV24" s="61"/>
      <c r="AW24" s="61"/>
      <c r="AX24" s="15">
        <f>AX108</f>
        <v>14.52</v>
      </c>
      <c r="AY24" s="15">
        <v>0</v>
      </c>
      <c r="AZ24" s="51">
        <v>0</v>
      </c>
      <c r="BA24" s="15">
        <f t="shared" si="0"/>
        <v>14.52</v>
      </c>
      <c r="BB24" s="50">
        <v>0</v>
      </c>
      <c r="BC24" s="61"/>
      <c r="BD24" s="61"/>
      <c r="BE24" s="61"/>
      <c r="BF24" s="61"/>
      <c r="BG24" s="61"/>
      <c r="BH24" s="62">
        <v>21.28</v>
      </c>
      <c r="BI24" s="62">
        <v>0</v>
      </c>
      <c r="BJ24" s="62">
        <v>0</v>
      </c>
      <c r="BK24" s="62">
        <v>21.28</v>
      </c>
      <c r="BL24" s="62">
        <v>0</v>
      </c>
      <c r="BM24" s="62"/>
      <c r="BN24" s="62"/>
      <c r="BO24" s="62"/>
      <c r="BP24" s="62"/>
      <c r="BQ24" s="62"/>
      <c r="BR24" s="62">
        <v>6.6</v>
      </c>
      <c r="BS24" s="62">
        <v>0</v>
      </c>
      <c r="BT24" s="62">
        <v>0</v>
      </c>
      <c r="BU24" s="62">
        <v>6.6</v>
      </c>
      <c r="BV24" s="62">
        <v>0</v>
      </c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>
        <v>42.4</v>
      </c>
      <c r="CW24" s="62">
        <v>0</v>
      </c>
      <c r="CX24" s="62">
        <v>0</v>
      </c>
      <c r="CY24" s="62">
        <v>42.4</v>
      </c>
      <c r="CZ24" s="62">
        <v>0</v>
      </c>
      <c r="DA24" s="36"/>
    </row>
    <row r="25" spans="1:105" s="35" customFormat="1" hidden="1" x14ac:dyDescent="0.25">
      <c r="A25" s="14" t="s">
        <v>85</v>
      </c>
      <c r="B25" s="38" t="s">
        <v>70</v>
      </c>
      <c r="C25" s="38" t="s">
        <v>66</v>
      </c>
      <c r="E25" s="38" t="s">
        <v>67</v>
      </c>
      <c r="F25" s="61"/>
      <c r="G25" s="38" t="s">
        <v>68</v>
      </c>
      <c r="H25" s="61"/>
      <c r="I25" s="61"/>
      <c r="J25" s="61"/>
      <c r="K25" s="16" t="s">
        <v>69</v>
      </c>
      <c r="L25" s="15">
        <v>131.25</v>
      </c>
      <c r="M25" s="31">
        <v>43862</v>
      </c>
      <c r="N25" s="61"/>
      <c r="O25" s="61"/>
      <c r="P25" s="61"/>
      <c r="Q25" s="61"/>
      <c r="R25" s="61"/>
      <c r="S25" s="61"/>
      <c r="T25" s="61"/>
      <c r="U25" s="62">
        <v>131.25</v>
      </c>
      <c r="V25" s="61"/>
      <c r="W25" s="61"/>
      <c r="X25" s="62">
        <v>37.620000000000005</v>
      </c>
      <c r="Y25" s="61"/>
      <c r="Z25" s="61"/>
      <c r="AA25" s="61"/>
      <c r="AB25" s="61"/>
      <c r="AC25" s="61"/>
      <c r="AD25" s="15">
        <v>7.75</v>
      </c>
      <c r="AE25" s="16">
        <v>0</v>
      </c>
      <c r="AF25" s="16">
        <v>0</v>
      </c>
      <c r="AG25" s="15">
        <v>7.75</v>
      </c>
      <c r="AH25" s="15">
        <f>AH26</f>
        <v>7.0000000000000007E-2</v>
      </c>
      <c r="AI25" s="61"/>
      <c r="AJ25" s="61"/>
      <c r="AK25" s="61"/>
      <c r="AL25" s="61"/>
      <c r="AM25" s="61"/>
      <c r="AN25" s="15">
        <f>AN18+AN20+AN24</f>
        <v>10.280000000000001</v>
      </c>
      <c r="AO25" s="16">
        <v>0</v>
      </c>
      <c r="AP25" s="16">
        <v>0</v>
      </c>
      <c r="AQ25" s="15">
        <f>AQ18+AQ20+AQ24</f>
        <v>10.280000000000001</v>
      </c>
      <c r="AR25" s="15">
        <f>AR26</f>
        <v>0.1</v>
      </c>
      <c r="AS25" s="61"/>
      <c r="AT25" s="61"/>
      <c r="AU25" s="61"/>
      <c r="AV25" s="61"/>
      <c r="AW25" s="61"/>
      <c r="AX25" s="16">
        <f>AX108+AX89+AX74+AX52+AX26</f>
        <v>36.22</v>
      </c>
      <c r="AY25" s="16">
        <v>0</v>
      </c>
      <c r="AZ25" s="46">
        <v>0</v>
      </c>
      <c r="BA25" s="15">
        <f t="shared" si="0"/>
        <v>36.22</v>
      </c>
      <c r="BB25" s="50">
        <v>0</v>
      </c>
      <c r="BC25" s="61"/>
      <c r="BD25" s="61"/>
      <c r="BE25" s="61"/>
      <c r="BF25" s="61"/>
      <c r="BG25" s="61"/>
      <c r="BH25" s="62">
        <v>37.39</v>
      </c>
      <c r="BI25" s="62">
        <v>0</v>
      </c>
      <c r="BJ25" s="62">
        <v>0</v>
      </c>
      <c r="BK25" s="62">
        <v>37.39</v>
      </c>
      <c r="BL25" s="62">
        <v>0</v>
      </c>
      <c r="BM25" s="62"/>
      <c r="BN25" s="62"/>
      <c r="BO25" s="62"/>
      <c r="BP25" s="62"/>
      <c r="BQ25" s="62"/>
      <c r="BR25" s="62">
        <v>37.620000000000005</v>
      </c>
      <c r="BS25" s="62">
        <v>0</v>
      </c>
      <c r="BT25" s="62">
        <v>0</v>
      </c>
      <c r="BU25" s="62">
        <v>37.620000000000005</v>
      </c>
      <c r="BV25" s="62">
        <v>0</v>
      </c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>
        <v>131.25</v>
      </c>
      <c r="CW25" s="62">
        <v>0</v>
      </c>
      <c r="CX25" s="62">
        <v>0</v>
      </c>
      <c r="CY25" s="62">
        <v>131.25</v>
      </c>
      <c r="CZ25" s="62">
        <v>0</v>
      </c>
      <c r="DA25" s="36"/>
    </row>
    <row r="26" spans="1:105" s="35" customFormat="1" ht="31.5" x14ac:dyDescent="0.25">
      <c r="A26" s="14" t="s">
        <v>86</v>
      </c>
      <c r="B26" s="38" t="s">
        <v>87</v>
      </c>
      <c r="C26" s="38" t="s">
        <v>66</v>
      </c>
      <c r="E26" s="38" t="s">
        <v>83</v>
      </c>
      <c r="F26" s="61"/>
      <c r="G26" s="38" t="s">
        <v>83</v>
      </c>
      <c r="H26" s="61"/>
      <c r="I26" s="61"/>
      <c r="J26" s="61"/>
      <c r="K26" s="16" t="s">
        <v>69</v>
      </c>
      <c r="L26" s="15">
        <v>12.08</v>
      </c>
      <c r="M26" s="31">
        <v>43862</v>
      </c>
      <c r="N26" s="61"/>
      <c r="O26" s="61"/>
      <c r="P26" s="61"/>
      <c r="Q26" s="61"/>
      <c r="R26" s="61"/>
      <c r="S26" s="61"/>
      <c r="T26" s="61"/>
      <c r="U26" s="62">
        <v>12.08</v>
      </c>
      <c r="V26" s="61"/>
      <c r="W26" s="61"/>
      <c r="X26" s="62">
        <v>0</v>
      </c>
      <c r="Y26" s="61"/>
      <c r="Z26" s="61"/>
      <c r="AA26" s="61"/>
      <c r="AB26" s="61"/>
      <c r="AC26" s="61"/>
      <c r="AD26" s="15">
        <v>0</v>
      </c>
      <c r="AE26" s="15">
        <v>0</v>
      </c>
      <c r="AF26" s="15">
        <v>0</v>
      </c>
      <c r="AG26" s="15">
        <v>0</v>
      </c>
      <c r="AH26" s="15">
        <f>AH27</f>
        <v>7.0000000000000007E-2</v>
      </c>
      <c r="AI26" s="61"/>
      <c r="AJ26" s="61"/>
      <c r="AK26" s="61"/>
      <c r="AL26" s="61"/>
      <c r="AM26" s="61"/>
      <c r="AN26" s="15">
        <f>AN47</f>
        <v>8.32</v>
      </c>
      <c r="AO26" s="15">
        <v>0</v>
      </c>
      <c r="AP26" s="15">
        <v>0</v>
      </c>
      <c r="AQ26" s="15">
        <f>AQ47</f>
        <v>8.32</v>
      </c>
      <c r="AR26" s="15">
        <f>AR27</f>
        <v>0.1</v>
      </c>
      <c r="AS26" s="61"/>
      <c r="AT26" s="61"/>
      <c r="AU26" s="61"/>
      <c r="AV26" s="61"/>
      <c r="AW26" s="61"/>
      <c r="AX26" s="15">
        <f>AX30</f>
        <v>0.82</v>
      </c>
      <c r="AY26" s="15">
        <v>0</v>
      </c>
      <c r="AZ26" s="51">
        <v>0</v>
      </c>
      <c r="BA26" s="15">
        <f t="shared" si="0"/>
        <v>0.82</v>
      </c>
      <c r="BB26" s="50">
        <v>0</v>
      </c>
      <c r="BC26" s="61"/>
      <c r="BD26" s="61"/>
      <c r="BE26" s="61"/>
      <c r="BF26" s="61"/>
      <c r="BG26" s="61"/>
      <c r="BH26" s="62">
        <v>2.94</v>
      </c>
      <c r="BI26" s="62">
        <v>0</v>
      </c>
      <c r="BJ26" s="62">
        <v>0</v>
      </c>
      <c r="BK26" s="62">
        <v>2.94</v>
      </c>
      <c r="BL26" s="62">
        <v>0</v>
      </c>
      <c r="BM26" s="62"/>
      <c r="BN26" s="62"/>
      <c r="BO26" s="62"/>
      <c r="BP26" s="62"/>
      <c r="BQ26" s="62"/>
      <c r="BR26" s="62">
        <v>0</v>
      </c>
      <c r="BS26" s="62">
        <v>0</v>
      </c>
      <c r="BT26" s="62">
        <v>0</v>
      </c>
      <c r="BU26" s="62">
        <v>0</v>
      </c>
      <c r="BV26" s="62">
        <v>0</v>
      </c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>
        <v>12.08</v>
      </c>
      <c r="CW26" s="62">
        <v>0</v>
      </c>
      <c r="CX26" s="62">
        <v>0</v>
      </c>
      <c r="CY26" s="62">
        <v>12.08</v>
      </c>
      <c r="CZ26" s="62">
        <v>0</v>
      </c>
      <c r="DA26" s="36"/>
    </row>
    <row r="27" spans="1:105" s="35" customFormat="1" ht="47.25" x14ac:dyDescent="0.25">
      <c r="A27" s="14" t="s">
        <v>88</v>
      </c>
      <c r="B27" s="38" t="s">
        <v>89</v>
      </c>
      <c r="C27" s="38" t="s">
        <v>66</v>
      </c>
      <c r="E27" s="38" t="s">
        <v>90</v>
      </c>
      <c r="F27" s="61"/>
      <c r="G27" s="38" t="s">
        <v>69</v>
      </c>
      <c r="H27" s="61"/>
      <c r="I27" s="61"/>
      <c r="J27" s="61"/>
      <c r="K27" s="16" t="s">
        <v>69</v>
      </c>
      <c r="L27" s="15">
        <v>5.76</v>
      </c>
      <c r="M27" s="31">
        <v>43862</v>
      </c>
      <c r="N27" s="61"/>
      <c r="O27" s="61"/>
      <c r="P27" s="61"/>
      <c r="Q27" s="61"/>
      <c r="R27" s="61"/>
      <c r="S27" s="61"/>
      <c r="T27" s="61"/>
      <c r="U27" s="62">
        <v>5.76</v>
      </c>
      <c r="V27" s="61"/>
      <c r="W27" s="61"/>
      <c r="X27" s="62">
        <v>2</v>
      </c>
      <c r="Y27" s="61"/>
      <c r="Z27" s="61"/>
      <c r="AA27" s="61"/>
      <c r="AB27" s="61"/>
      <c r="AC27" s="61"/>
      <c r="AD27" s="15">
        <v>0</v>
      </c>
      <c r="AE27" s="15">
        <v>0</v>
      </c>
      <c r="AF27" s="15">
        <v>0</v>
      </c>
      <c r="AG27" s="15">
        <v>0</v>
      </c>
      <c r="AH27" s="15">
        <f>AH28</f>
        <v>7.0000000000000007E-2</v>
      </c>
      <c r="AI27" s="61"/>
      <c r="AJ27" s="61"/>
      <c r="AK27" s="61"/>
      <c r="AL27" s="61"/>
      <c r="AM27" s="61"/>
      <c r="AN27" s="15">
        <v>0</v>
      </c>
      <c r="AO27" s="15">
        <v>0</v>
      </c>
      <c r="AP27" s="15">
        <v>0</v>
      </c>
      <c r="AQ27" s="15">
        <v>0</v>
      </c>
      <c r="AR27" s="15">
        <f>AR29</f>
        <v>0.1</v>
      </c>
      <c r="AS27" s="61"/>
      <c r="AT27" s="61"/>
      <c r="AU27" s="61"/>
      <c r="AV27" s="61"/>
      <c r="AW27" s="61"/>
      <c r="AX27" s="15">
        <f>AX30</f>
        <v>0.82</v>
      </c>
      <c r="AY27" s="15">
        <v>0</v>
      </c>
      <c r="AZ27" s="51">
        <v>0</v>
      </c>
      <c r="BA27" s="15">
        <f t="shared" si="0"/>
        <v>0.82</v>
      </c>
      <c r="BB27" s="50">
        <v>0</v>
      </c>
      <c r="BC27" s="61"/>
      <c r="BD27" s="61"/>
      <c r="BE27" s="61"/>
      <c r="BF27" s="61"/>
      <c r="BG27" s="61"/>
      <c r="BH27" s="62">
        <v>2.94</v>
      </c>
      <c r="BI27" s="62">
        <v>0</v>
      </c>
      <c r="BJ27" s="62">
        <v>0</v>
      </c>
      <c r="BK27" s="62">
        <v>2.94</v>
      </c>
      <c r="BL27" s="62">
        <v>0</v>
      </c>
      <c r="BM27" s="62"/>
      <c r="BN27" s="62"/>
      <c r="BO27" s="62"/>
      <c r="BP27" s="62"/>
      <c r="BQ27" s="62"/>
      <c r="BR27" s="62">
        <v>2</v>
      </c>
      <c r="BS27" s="62">
        <v>0</v>
      </c>
      <c r="BT27" s="62">
        <v>0</v>
      </c>
      <c r="BU27" s="62">
        <v>2</v>
      </c>
      <c r="BV27" s="62">
        <v>0</v>
      </c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>
        <v>5.76</v>
      </c>
      <c r="CW27" s="62">
        <v>0</v>
      </c>
      <c r="CX27" s="62">
        <v>0</v>
      </c>
      <c r="CY27" s="62">
        <v>5.76</v>
      </c>
      <c r="CZ27" s="62">
        <v>0</v>
      </c>
      <c r="DA27" s="36"/>
    </row>
    <row r="28" spans="1:105" ht="84.75" x14ac:dyDescent="0.25">
      <c r="A28" s="17" t="s">
        <v>364</v>
      </c>
      <c r="B28" s="18" t="s">
        <v>365</v>
      </c>
      <c r="C28" s="18" t="s">
        <v>66</v>
      </c>
      <c r="E28" s="18" t="s">
        <v>67</v>
      </c>
      <c r="F28" s="63"/>
      <c r="G28" s="18" t="s">
        <v>67</v>
      </c>
      <c r="H28" s="63"/>
      <c r="I28" s="63"/>
      <c r="J28" s="63"/>
      <c r="K28" s="44" t="s">
        <v>69</v>
      </c>
      <c r="L28" s="19">
        <v>0</v>
      </c>
      <c r="M28" s="55">
        <v>42736</v>
      </c>
      <c r="N28" s="63"/>
      <c r="O28" s="63"/>
      <c r="P28" s="63"/>
      <c r="Q28" s="63"/>
      <c r="R28" s="63"/>
      <c r="S28" s="63"/>
      <c r="T28" s="63"/>
      <c r="U28" s="64">
        <v>0</v>
      </c>
      <c r="V28" s="63"/>
      <c r="W28" s="63"/>
      <c r="X28" s="64">
        <v>0</v>
      </c>
      <c r="Y28" s="63"/>
      <c r="Z28" s="63"/>
      <c r="AA28" s="63"/>
      <c r="AB28" s="63"/>
      <c r="AC28" s="63"/>
      <c r="AD28" s="19">
        <v>0</v>
      </c>
      <c r="AE28" s="19">
        <v>0</v>
      </c>
      <c r="AF28" s="19">
        <v>0</v>
      </c>
      <c r="AG28" s="19">
        <v>0</v>
      </c>
      <c r="AH28" s="19">
        <v>7.0000000000000007E-2</v>
      </c>
      <c r="AI28" s="63"/>
      <c r="AJ28" s="63"/>
      <c r="AK28" s="63"/>
      <c r="AL28" s="63"/>
      <c r="AM28" s="63"/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63"/>
      <c r="AT28" s="63"/>
      <c r="AU28" s="63"/>
      <c r="AV28" s="63"/>
      <c r="AW28" s="63"/>
      <c r="AX28" s="19">
        <v>0</v>
      </c>
      <c r="AY28" s="19">
        <v>0</v>
      </c>
      <c r="AZ28" s="47">
        <v>0</v>
      </c>
      <c r="BA28" s="19">
        <f t="shared" si="0"/>
        <v>0</v>
      </c>
      <c r="BB28" s="34">
        <v>0</v>
      </c>
      <c r="BC28" s="63"/>
      <c r="BD28" s="63"/>
      <c r="BE28" s="63"/>
      <c r="BF28" s="63"/>
      <c r="BG28" s="63"/>
      <c r="BH28" s="64">
        <v>0</v>
      </c>
      <c r="BI28" s="64">
        <v>0</v>
      </c>
      <c r="BJ28" s="64">
        <v>0</v>
      </c>
      <c r="BK28" s="64">
        <v>0</v>
      </c>
      <c r="BL28" s="64">
        <v>0</v>
      </c>
      <c r="BM28" s="64"/>
      <c r="BN28" s="64"/>
      <c r="BO28" s="64"/>
      <c r="BP28" s="64"/>
      <c r="BQ28" s="64"/>
      <c r="BR28" s="64">
        <v>0</v>
      </c>
      <c r="BS28" s="64">
        <v>0</v>
      </c>
      <c r="BT28" s="64">
        <v>0</v>
      </c>
      <c r="BU28" s="64">
        <v>0</v>
      </c>
      <c r="BV28" s="64">
        <v>0</v>
      </c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>
        <v>0</v>
      </c>
      <c r="CW28" s="64">
        <v>0</v>
      </c>
      <c r="CX28" s="64">
        <v>0</v>
      </c>
      <c r="CY28" s="64">
        <v>0</v>
      </c>
      <c r="CZ28" s="64">
        <v>0</v>
      </c>
    </row>
    <row r="29" spans="1:105" ht="63" x14ac:dyDescent="0.25">
      <c r="A29" s="17" t="s">
        <v>366</v>
      </c>
      <c r="B29" s="18" t="s">
        <v>91</v>
      </c>
      <c r="C29" s="18" t="s">
        <v>66</v>
      </c>
      <c r="E29" s="18" t="s">
        <v>83</v>
      </c>
      <c r="F29" s="63"/>
      <c r="G29" s="18" t="s">
        <v>83</v>
      </c>
      <c r="H29" s="63"/>
      <c r="I29" s="63"/>
      <c r="J29" s="63"/>
      <c r="K29" s="44" t="s">
        <v>69</v>
      </c>
      <c r="L29" s="19">
        <v>0</v>
      </c>
      <c r="M29" s="55">
        <v>43101</v>
      </c>
      <c r="N29" s="63"/>
      <c r="O29" s="63"/>
      <c r="P29" s="63"/>
      <c r="Q29" s="63"/>
      <c r="R29" s="63"/>
      <c r="S29" s="63"/>
      <c r="T29" s="63"/>
      <c r="U29" s="64">
        <v>0</v>
      </c>
      <c r="V29" s="63"/>
      <c r="W29" s="63"/>
      <c r="X29" s="64">
        <v>0</v>
      </c>
      <c r="Y29" s="63"/>
      <c r="Z29" s="63"/>
      <c r="AA29" s="63"/>
      <c r="AB29" s="63"/>
      <c r="AC29" s="63"/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63"/>
      <c r="AJ29" s="63"/>
      <c r="AK29" s="63"/>
      <c r="AL29" s="63"/>
      <c r="AM29" s="63"/>
      <c r="AN29" s="19">
        <v>0</v>
      </c>
      <c r="AO29" s="19">
        <v>0</v>
      </c>
      <c r="AP29" s="19">
        <v>0</v>
      </c>
      <c r="AQ29" s="19">
        <v>0</v>
      </c>
      <c r="AR29" s="19">
        <v>0.1</v>
      </c>
      <c r="AS29" s="63"/>
      <c r="AT29" s="63"/>
      <c r="AU29" s="63"/>
      <c r="AV29" s="63"/>
      <c r="AW29" s="63"/>
      <c r="AX29" s="19">
        <v>0</v>
      </c>
      <c r="AY29" s="19">
        <v>0</v>
      </c>
      <c r="AZ29" s="47">
        <v>0</v>
      </c>
      <c r="BA29" s="19">
        <f t="shared" si="0"/>
        <v>0</v>
      </c>
      <c r="BB29" s="34">
        <v>0</v>
      </c>
      <c r="BC29" s="63"/>
      <c r="BD29" s="63"/>
      <c r="BE29" s="63"/>
      <c r="BF29" s="63"/>
      <c r="BG29" s="63"/>
      <c r="BH29" s="64">
        <v>0</v>
      </c>
      <c r="BI29" s="64">
        <v>0</v>
      </c>
      <c r="BJ29" s="64">
        <v>0</v>
      </c>
      <c r="BK29" s="64">
        <v>0</v>
      </c>
      <c r="BL29" s="64">
        <v>0</v>
      </c>
      <c r="BM29" s="64"/>
      <c r="BN29" s="64"/>
      <c r="BO29" s="64"/>
      <c r="BP29" s="64"/>
      <c r="BQ29" s="64"/>
      <c r="BR29" s="64">
        <v>0</v>
      </c>
      <c r="BS29" s="64">
        <v>0</v>
      </c>
      <c r="BT29" s="64">
        <v>0</v>
      </c>
      <c r="BU29" s="64">
        <v>0</v>
      </c>
      <c r="BV29" s="64">
        <v>0</v>
      </c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>
        <v>0</v>
      </c>
      <c r="CW29" s="64">
        <v>0</v>
      </c>
      <c r="CX29" s="64">
        <v>0</v>
      </c>
      <c r="CY29" s="64">
        <v>0</v>
      </c>
      <c r="CZ29" s="64">
        <v>0</v>
      </c>
    </row>
    <row r="30" spans="1:105" ht="63" x14ac:dyDescent="0.25">
      <c r="A30" s="17" t="s">
        <v>367</v>
      </c>
      <c r="B30" s="18" t="s">
        <v>91</v>
      </c>
      <c r="C30" s="18" t="s">
        <v>66</v>
      </c>
      <c r="E30" s="18" t="s">
        <v>92</v>
      </c>
      <c r="F30" s="63"/>
      <c r="G30" s="18" t="s">
        <v>92</v>
      </c>
      <c r="H30" s="63"/>
      <c r="I30" s="63"/>
      <c r="J30" s="63"/>
      <c r="K30" s="44" t="s">
        <v>69</v>
      </c>
      <c r="L30" s="19">
        <v>0.82</v>
      </c>
      <c r="M30" s="55">
        <v>43466</v>
      </c>
      <c r="N30" s="63"/>
      <c r="O30" s="63"/>
      <c r="P30" s="63"/>
      <c r="Q30" s="63"/>
      <c r="R30" s="63"/>
      <c r="S30" s="63"/>
      <c r="T30" s="63"/>
      <c r="U30" s="64">
        <v>0.82</v>
      </c>
      <c r="V30" s="63"/>
      <c r="W30" s="63"/>
      <c r="X30" s="64">
        <v>0</v>
      </c>
      <c r="Y30" s="63"/>
      <c r="Z30" s="63"/>
      <c r="AA30" s="63"/>
      <c r="AB30" s="63"/>
      <c r="AC30" s="63"/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63"/>
      <c r="AJ30" s="63"/>
      <c r="AK30" s="63"/>
      <c r="AL30" s="63"/>
      <c r="AM30" s="63"/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63"/>
      <c r="AT30" s="63"/>
      <c r="AU30" s="63"/>
      <c r="AV30" s="63"/>
      <c r="AW30" s="63"/>
      <c r="AX30" s="19">
        <v>0.82</v>
      </c>
      <c r="AY30" s="19">
        <v>0</v>
      </c>
      <c r="AZ30" s="47">
        <v>0</v>
      </c>
      <c r="BA30" s="19">
        <f t="shared" si="0"/>
        <v>0.82</v>
      </c>
      <c r="BB30" s="34">
        <v>0</v>
      </c>
      <c r="BC30" s="63"/>
      <c r="BD30" s="63"/>
      <c r="BE30" s="63"/>
      <c r="BF30" s="63"/>
      <c r="BG30" s="63"/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/>
      <c r="BN30" s="64"/>
      <c r="BO30" s="64"/>
      <c r="BP30" s="64"/>
      <c r="BQ30" s="64"/>
      <c r="BR30" s="64">
        <v>0</v>
      </c>
      <c r="BS30" s="64">
        <v>0</v>
      </c>
      <c r="BT30" s="64">
        <v>0</v>
      </c>
      <c r="BU30" s="64">
        <v>0</v>
      </c>
      <c r="BV30" s="64">
        <v>0</v>
      </c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>
        <v>0.82</v>
      </c>
      <c r="CW30" s="64">
        <v>0</v>
      </c>
      <c r="CX30" s="64">
        <v>0</v>
      </c>
      <c r="CY30" s="64">
        <v>0.82</v>
      </c>
      <c r="CZ30" s="64">
        <v>0</v>
      </c>
    </row>
    <row r="31" spans="1:105" ht="63" x14ac:dyDescent="0.25">
      <c r="A31" s="17" t="s">
        <v>368</v>
      </c>
      <c r="B31" s="18" t="s">
        <v>91</v>
      </c>
      <c r="C31" s="18" t="s">
        <v>66</v>
      </c>
      <c r="E31" s="18" t="s">
        <v>84</v>
      </c>
      <c r="F31" s="63"/>
      <c r="G31" s="18" t="s">
        <v>84</v>
      </c>
      <c r="H31" s="63"/>
      <c r="I31" s="63"/>
      <c r="J31" s="63"/>
      <c r="K31" s="44" t="s">
        <v>69</v>
      </c>
      <c r="L31" s="19">
        <v>0.61</v>
      </c>
      <c r="M31" s="55">
        <v>43831</v>
      </c>
      <c r="N31" s="63"/>
      <c r="O31" s="63"/>
      <c r="P31" s="63"/>
      <c r="Q31" s="63"/>
      <c r="R31" s="63"/>
      <c r="S31" s="63"/>
      <c r="T31" s="63"/>
      <c r="U31" s="64">
        <v>0.61</v>
      </c>
      <c r="V31" s="63"/>
      <c r="W31" s="63"/>
      <c r="X31" s="64">
        <v>0</v>
      </c>
      <c r="Y31" s="63"/>
      <c r="Z31" s="63"/>
      <c r="AA31" s="63"/>
      <c r="AB31" s="63"/>
      <c r="AC31" s="63"/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63"/>
      <c r="AJ31" s="63"/>
      <c r="AK31" s="63"/>
      <c r="AL31" s="63"/>
      <c r="AM31" s="63"/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63"/>
      <c r="AT31" s="63"/>
      <c r="AU31" s="63"/>
      <c r="AV31" s="63"/>
      <c r="AW31" s="63"/>
      <c r="AX31" s="19">
        <v>0</v>
      </c>
      <c r="AY31" s="19">
        <v>0</v>
      </c>
      <c r="AZ31" s="47">
        <v>0</v>
      </c>
      <c r="BA31" s="19">
        <f t="shared" si="0"/>
        <v>0</v>
      </c>
      <c r="BB31" s="34">
        <v>0</v>
      </c>
      <c r="BC31" s="63"/>
      <c r="BD31" s="63"/>
      <c r="BE31" s="63"/>
      <c r="BF31" s="63"/>
      <c r="BG31" s="63"/>
      <c r="BH31" s="64">
        <v>0.61</v>
      </c>
      <c r="BI31" s="64">
        <v>0</v>
      </c>
      <c r="BJ31" s="64">
        <v>0</v>
      </c>
      <c r="BK31" s="64">
        <v>0.61</v>
      </c>
      <c r="BL31" s="64">
        <v>0</v>
      </c>
      <c r="BM31" s="64"/>
      <c r="BN31" s="64"/>
      <c r="BO31" s="64"/>
      <c r="BP31" s="64"/>
      <c r="BQ31" s="64"/>
      <c r="BR31" s="64">
        <v>0</v>
      </c>
      <c r="BS31" s="64">
        <v>0</v>
      </c>
      <c r="BT31" s="64">
        <v>0</v>
      </c>
      <c r="BU31" s="64">
        <v>0</v>
      </c>
      <c r="BV31" s="64">
        <v>0</v>
      </c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>
        <v>0.61</v>
      </c>
      <c r="CW31" s="64">
        <v>0</v>
      </c>
      <c r="CX31" s="64">
        <v>0</v>
      </c>
      <c r="CY31" s="64">
        <v>0.61</v>
      </c>
      <c r="CZ31" s="64">
        <v>0</v>
      </c>
    </row>
    <row r="32" spans="1:105" ht="63" x14ac:dyDescent="0.25">
      <c r="A32" s="17" t="s">
        <v>369</v>
      </c>
      <c r="B32" s="18" t="s">
        <v>91</v>
      </c>
      <c r="C32" s="18" t="s">
        <v>66</v>
      </c>
      <c r="E32" s="18" t="s">
        <v>68</v>
      </c>
      <c r="F32" s="63"/>
      <c r="G32" s="18" t="s">
        <v>68</v>
      </c>
      <c r="H32" s="63"/>
      <c r="I32" s="63"/>
      <c r="J32" s="63"/>
      <c r="K32" s="44" t="s">
        <v>69</v>
      </c>
      <c r="L32" s="19">
        <v>1</v>
      </c>
      <c r="M32" s="55">
        <v>43831</v>
      </c>
      <c r="N32" s="63"/>
      <c r="O32" s="63"/>
      <c r="P32" s="63"/>
      <c r="Q32" s="63"/>
      <c r="R32" s="63"/>
      <c r="S32" s="63"/>
      <c r="T32" s="63"/>
      <c r="U32" s="64">
        <v>1</v>
      </c>
      <c r="V32" s="63"/>
      <c r="W32" s="63"/>
      <c r="X32" s="64">
        <v>1</v>
      </c>
      <c r="Y32" s="63"/>
      <c r="Z32" s="63"/>
      <c r="AA32" s="63"/>
      <c r="AB32" s="63"/>
      <c r="AC32" s="63"/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63"/>
      <c r="AJ32" s="63"/>
      <c r="AK32" s="63"/>
      <c r="AL32" s="63"/>
      <c r="AM32" s="63"/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63"/>
      <c r="AT32" s="63"/>
      <c r="AU32" s="63"/>
      <c r="AV32" s="63"/>
      <c r="AW32" s="63"/>
      <c r="AX32" s="19">
        <v>0</v>
      </c>
      <c r="AY32" s="19">
        <v>0</v>
      </c>
      <c r="AZ32" s="47">
        <v>0</v>
      </c>
      <c r="BA32" s="19">
        <f t="shared" si="0"/>
        <v>0</v>
      </c>
      <c r="BB32" s="34">
        <v>0</v>
      </c>
      <c r="BC32" s="63"/>
      <c r="BD32" s="63"/>
      <c r="BE32" s="63"/>
      <c r="BF32" s="63"/>
      <c r="BG32" s="63"/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/>
      <c r="BN32" s="64"/>
      <c r="BO32" s="64"/>
      <c r="BP32" s="64"/>
      <c r="BQ32" s="64"/>
      <c r="BR32" s="64">
        <v>1</v>
      </c>
      <c r="BS32" s="64">
        <v>0</v>
      </c>
      <c r="BT32" s="64">
        <v>0</v>
      </c>
      <c r="BU32" s="64">
        <v>1</v>
      </c>
      <c r="BV32" s="64">
        <v>0</v>
      </c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>
        <v>1</v>
      </c>
      <c r="CW32" s="64">
        <v>0</v>
      </c>
      <c r="CX32" s="64">
        <v>0</v>
      </c>
      <c r="CY32" s="64">
        <v>1</v>
      </c>
      <c r="CZ32" s="64">
        <v>0</v>
      </c>
    </row>
    <row r="33" spans="1:105" ht="63" x14ac:dyDescent="0.25">
      <c r="A33" s="17" t="s">
        <v>339</v>
      </c>
      <c r="B33" s="18" t="s">
        <v>93</v>
      </c>
      <c r="C33" s="18" t="s">
        <v>66</v>
      </c>
      <c r="E33" s="44" t="s">
        <v>69</v>
      </c>
      <c r="F33" s="63"/>
      <c r="G33" s="44" t="s">
        <v>69</v>
      </c>
      <c r="H33" s="63"/>
      <c r="I33" s="63"/>
      <c r="J33" s="63"/>
      <c r="K33" s="44" t="s">
        <v>69</v>
      </c>
      <c r="L33" s="19">
        <v>3.33</v>
      </c>
      <c r="M33" s="55">
        <v>43831</v>
      </c>
      <c r="N33" s="63"/>
      <c r="O33" s="63"/>
      <c r="P33" s="63"/>
      <c r="Q33" s="63"/>
      <c r="R33" s="63"/>
      <c r="S33" s="63"/>
      <c r="T33" s="63"/>
      <c r="U33" s="64">
        <v>3.33</v>
      </c>
      <c r="V33" s="63"/>
      <c r="W33" s="63"/>
      <c r="X33" s="64">
        <v>1</v>
      </c>
      <c r="Y33" s="63"/>
      <c r="Z33" s="63"/>
      <c r="AA33" s="63"/>
      <c r="AB33" s="63"/>
      <c r="AC33" s="63"/>
      <c r="AD33" s="19">
        <v>0</v>
      </c>
      <c r="AE33" s="44">
        <v>0</v>
      </c>
      <c r="AF33" s="44">
        <v>0</v>
      </c>
      <c r="AG33" s="19">
        <v>0</v>
      </c>
      <c r="AH33" s="44">
        <v>0</v>
      </c>
      <c r="AI33" s="63"/>
      <c r="AJ33" s="63"/>
      <c r="AK33" s="63"/>
      <c r="AL33" s="63"/>
      <c r="AM33" s="63"/>
      <c r="AN33" s="19">
        <v>0</v>
      </c>
      <c r="AO33" s="44">
        <v>0</v>
      </c>
      <c r="AP33" s="44">
        <v>0</v>
      </c>
      <c r="AQ33" s="19">
        <v>0</v>
      </c>
      <c r="AR33" s="44">
        <v>0</v>
      </c>
      <c r="AS33" s="63"/>
      <c r="AT33" s="63"/>
      <c r="AU33" s="63"/>
      <c r="AV33" s="63"/>
      <c r="AW33" s="63"/>
      <c r="AX33" s="44">
        <v>0</v>
      </c>
      <c r="AY33" s="44">
        <v>0</v>
      </c>
      <c r="AZ33" s="56">
        <v>0</v>
      </c>
      <c r="BA33" s="19">
        <f t="shared" si="0"/>
        <v>0</v>
      </c>
      <c r="BB33" s="57">
        <v>0</v>
      </c>
      <c r="BC33" s="63"/>
      <c r="BD33" s="63"/>
      <c r="BE33" s="63"/>
      <c r="BF33" s="63"/>
      <c r="BG33" s="63"/>
      <c r="BH33" s="64">
        <v>2.33</v>
      </c>
      <c r="BI33" s="64">
        <v>0</v>
      </c>
      <c r="BJ33" s="64">
        <v>0</v>
      </c>
      <c r="BK33" s="64">
        <v>2.33</v>
      </c>
      <c r="BL33" s="64">
        <v>0</v>
      </c>
      <c r="BM33" s="64"/>
      <c r="BN33" s="64"/>
      <c r="BO33" s="64"/>
      <c r="BP33" s="64"/>
      <c r="BQ33" s="64"/>
      <c r="BR33" s="64">
        <v>1</v>
      </c>
      <c r="BS33" s="64">
        <v>0</v>
      </c>
      <c r="BT33" s="64">
        <v>0</v>
      </c>
      <c r="BU33" s="64">
        <v>1</v>
      </c>
      <c r="BV33" s="64">
        <v>0</v>
      </c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>
        <v>3.33</v>
      </c>
      <c r="CW33" s="64">
        <v>0</v>
      </c>
      <c r="CX33" s="64">
        <v>0</v>
      </c>
      <c r="CY33" s="64">
        <v>3.33</v>
      </c>
      <c r="CZ33" s="64">
        <v>0</v>
      </c>
    </row>
    <row r="34" spans="1:105" ht="63" hidden="1" x14ac:dyDescent="0.25">
      <c r="A34" s="14" t="s">
        <v>94</v>
      </c>
      <c r="B34" s="38" t="s">
        <v>95</v>
      </c>
      <c r="C34" s="38" t="s">
        <v>66</v>
      </c>
      <c r="E34" s="38" t="s">
        <v>69</v>
      </c>
      <c r="F34" s="63"/>
      <c r="G34" s="38" t="s">
        <v>69</v>
      </c>
      <c r="H34" s="63"/>
      <c r="I34" s="63"/>
      <c r="J34" s="63"/>
      <c r="K34" s="16" t="s">
        <v>69</v>
      </c>
      <c r="L34" s="15">
        <v>0</v>
      </c>
      <c r="M34" s="31">
        <v>43466</v>
      </c>
      <c r="N34" s="63"/>
      <c r="O34" s="63"/>
      <c r="P34" s="63"/>
      <c r="Q34" s="63"/>
      <c r="R34" s="63"/>
      <c r="S34" s="63"/>
      <c r="T34" s="63"/>
      <c r="U34" s="64">
        <v>0</v>
      </c>
      <c r="V34" s="63"/>
      <c r="W34" s="63"/>
      <c r="X34" s="64">
        <v>0</v>
      </c>
      <c r="Y34" s="63"/>
      <c r="Z34" s="63"/>
      <c r="AA34" s="63"/>
      <c r="AB34" s="63"/>
      <c r="AC34" s="63"/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63"/>
      <c r="AJ34" s="63"/>
      <c r="AK34" s="63"/>
      <c r="AL34" s="63"/>
      <c r="AM34" s="63"/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63"/>
      <c r="AT34" s="63"/>
      <c r="AU34" s="63"/>
      <c r="AV34" s="63"/>
      <c r="AW34" s="63"/>
      <c r="AX34" s="15">
        <v>0</v>
      </c>
      <c r="AY34" s="15">
        <v>0</v>
      </c>
      <c r="AZ34" s="51">
        <v>0</v>
      </c>
      <c r="BA34" s="15">
        <f t="shared" si="0"/>
        <v>0</v>
      </c>
      <c r="BB34" s="50">
        <v>0</v>
      </c>
      <c r="BC34" s="63"/>
      <c r="BD34" s="63"/>
      <c r="BE34" s="63"/>
      <c r="BF34" s="63"/>
      <c r="BG34" s="63"/>
      <c r="BH34" s="64">
        <v>0</v>
      </c>
      <c r="BI34" s="64">
        <v>0</v>
      </c>
      <c r="BJ34" s="64">
        <v>0</v>
      </c>
      <c r="BK34" s="64">
        <v>0</v>
      </c>
      <c r="BL34" s="64">
        <v>0</v>
      </c>
      <c r="BM34" s="64"/>
      <c r="BN34" s="64"/>
      <c r="BO34" s="64"/>
      <c r="BP34" s="64"/>
      <c r="BQ34" s="64"/>
      <c r="BR34" s="64">
        <v>0</v>
      </c>
      <c r="BS34" s="64">
        <v>0</v>
      </c>
      <c r="BT34" s="64">
        <v>0</v>
      </c>
      <c r="BU34" s="64">
        <v>0</v>
      </c>
      <c r="BV34" s="64">
        <v>0</v>
      </c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>
        <v>0</v>
      </c>
      <c r="CW34" s="64">
        <v>0</v>
      </c>
      <c r="CX34" s="64">
        <v>0</v>
      </c>
      <c r="CY34" s="64">
        <v>0</v>
      </c>
      <c r="CZ34" s="64">
        <v>0</v>
      </c>
    </row>
    <row r="35" spans="1:105" ht="47.25" hidden="1" x14ac:dyDescent="0.25">
      <c r="A35" s="14" t="s">
        <v>96</v>
      </c>
      <c r="B35" s="38" t="s">
        <v>97</v>
      </c>
      <c r="C35" s="38" t="s">
        <v>66</v>
      </c>
      <c r="E35" s="38" t="s">
        <v>69</v>
      </c>
      <c r="F35" s="63"/>
      <c r="G35" s="38" t="s">
        <v>69</v>
      </c>
      <c r="H35" s="63"/>
      <c r="I35" s="63"/>
      <c r="J35" s="63"/>
      <c r="K35" s="16" t="s">
        <v>69</v>
      </c>
      <c r="L35" s="15">
        <v>0</v>
      </c>
      <c r="M35" s="31">
        <v>43466</v>
      </c>
      <c r="N35" s="63"/>
      <c r="O35" s="63"/>
      <c r="P35" s="63"/>
      <c r="Q35" s="63"/>
      <c r="R35" s="63"/>
      <c r="S35" s="63"/>
      <c r="T35" s="63"/>
      <c r="U35" s="64">
        <v>0</v>
      </c>
      <c r="V35" s="63"/>
      <c r="W35" s="63"/>
      <c r="X35" s="64">
        <v>0</v>
      </c>
      <c r="Y35" s="63"/>
      <c r="Z35" s="63"/>
      <c r="AA35" s="63"/>
      <c r="AB35" s="63"/>
      <c r="AC35" s="63"/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63"/>
      <c r="AJ35" s="63"/>
      <c r="AK35" s="63"/>
      <c r="AL35" s="63"/>
      <c r="AM35" s="63"/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63"/>
      <c r="AT35" s="63"/>
      <c r="AU35" s="63"/>
      <c r="AV35" s="63"/>
      <c r="AW35" s="63"/>
      <c r="AX35" s="15">
        <v>0</v>
      </c>
      <c r="AY35" s="15">
        <v>0</v>
      </c>
      <c r="AZ35" s="51">
        <v>0</v>
      </c>
      <c r="BA35" s="15">
        <f t="shared" si="0"/>
        <v>0</v>
      </c>
      <c r="BB35" s="50">
        <v>0</v>
      </c>
      <c r="BC35" s="63"/>
      <c r="BD35" s="63"/>
      <c r="BE35" s="63"/>
      <c r="BF35" s="63"/>
      <c r="BG35" s="63"/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/>
      <c r="BN35" s="64"/>
      <c r="BO35" s="64"/>
      <c r="BP35" s="64"/>
      <c r="BQ35" s="64"/>
      <c r="BR35" s="64">
        <v>0</v>
      </c>
      <c r="BS35" s="64">
        <v>0</v>
      </c>
      <c r="BT35" s="64">
        <v>0</v>
      </c>
      <c r="BU35" s="64">
        <v>0</v>
      </c>
      <c r="BV35" s="64">
        <v>0</v>
      </c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>
        <v>0</v>
      </c>
      <c r="CW35" s="64">
        <v>0</v>
      </c>
      <c r="CX35" s="64">
        <v>0</v>
      </c>
      <c r="CY35" s="64">
        <v>0</v>
      </c>
      <c r="CZ35" s="64">
        <v>0</v>
      </c>
    </row>
    <row r="36" spans="1:105" ht="78.75" hidden="1" x14ac:dyDescent="0.25">
      <c r="A36" s="14" t="s">
        <v>98</v>
      </c>
      <c r="B36" s="38" t="s">
        <v>99</v>
      </c>
      <c r="C36" s="38" t="s">
        <v>66</v>
      </c>
      <c r="E36" s="38" t="s">
        <v>69</v>
      </c>
      <c r="F36" s="63"/>
      <c r="G36" s="38" t="s">
        <v>69</v>
      </c>
      <c r="H36" s="63"/>
      <c r="I36" s="63"/>
      <c r="J36" s="63"/>
      <c r="K36" s="16" t="s">
        <v>69</v>
      </c>
      <c r="L36" s="15">
        <v>0</v>
      </c>
      <c r="M36" s="31">
        <v>43466</v>
      </c>
      <c r="N36" s="63"/>
      <c r="O36" s="63"/>
      <c r="P36" s="63"/>
      <c r="Q36" s="63"/>
      <c r="R36" s="63"/>
      <c r="S36" s="63"/>
      <c r="T36" s="63"/>
      <c r="U36" s="64">
        <v>0</v>
      </c>
      <c r="V36" s="63"/>
      <c r="W36" s="63"/>
      <c r="X36" s="64">
        <v>0</v>
      </c>
      <c r="Y36" s="63"/>
      <c r="Z36" s="63"/>
      <c r="AA36" s="63"/>
      <c r="AB36" s="63"/>
      <c r="AC36" s="63"/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63"/>
      <c r="AJ36" s="63"/>
      <c r="AK36" s="63"/>
      <c r="AL36" s="63"/>
      <c r="AM36" s="63"/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63"/>
      <c r="AT36" s="63"/>
      <c r="AU36" s="63"/>
      <c r="AV36" s="63"/>
      <c r="AW36" s="63"/>
      <c r="AX36" s="15">
        <v>0</v>
      </c>
      <c r="AY36" s="15">
        <v>0</v>
      </c>
      <c r="AZ36" s="51">
        <v>0</v>
      </c>
      <c r="BA36" s="15">
        <f t="shared" si="0"/>
        <v>0</v>
      </c>
      <c r="BB36" s="50">
        <v>0</v>
      </c>
      <c r="BC36" s="63"/>
      <c r="BD36" s="63"/>
      <c r="BE36" s="63"/>
      <c r="BF36" s="63"/>
      <c r="BG36" s="63"/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/>
      <c r="BN36" s="64"/>
      <c r="BO36" s="64"/>
      <c r="BP36" s="64"/>
      <c r="BQ36" s="64"/>
      <c r="BR36" s="64">
        <v>0</v>
      </c>
      <c r="BS36" s="64">
        <v>0</v>
      </c>
      <c r="BT36" s="64">
        <v>0</v>
      </c>
      <c r="BU36" s="64">
        <v>0</v>
      </c>
      <c r="BV36" s="64">
        <v>0</v>
      </c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>
        <v>0</v>
      </c>
      <c r="CW36" s="64">
        <v>0</v>
      </c>
      <c r="CX36" s="64">
        <v>0</v>
      </c>
      <c r="CY36" s="64">
        <v>0</v>
      </c>
      <c r="CZ36" s="64">
        <v>0</v>
      </c>
    </row>
    <row r="37" spans="1:105" ht="47.25" hidden="1" x14ac:dyDescent="0.25">
      <c r="A37" s="14" t="s">
        <v>100</v>
      </c>
      <c r="B37" s="38" t="s">
        <v>101</v>
      </c>
      <c r="C37" s="38" t="s">
        <v>66</v>
      </c>
      <c r="E37" s="38" t="s">
        <v>69</v>
      </c>
      <c r="F37" s="63"/>
      <c r="G37" s="38" t="s">
        <v>69</v>
      </c>
      <c r="H37" s="63"/>
      <c r="I37" s="63"/>
      <c r="J37" s="63"/>
      <c r="K37" s="16" t="s">
        <v>69</v>
      </c>
      <c r="L37" s="15">
        <v>0</v>
      </c>
      <c r="M37" s="31">
        <v>43466</v>
      </c>
      <c r="N37" s="63"/>
      <c r="O37" s="63"/>
      <c r="P37" s="63"/>
      <c r="Q37" s="63"/>
      <c r="R37" s="63"/>
      <c r="S37" s="63"/>
      <c r="T37" s="63"/>
      <c r="U37" s="64">
        <v>0</v>
      </c>
      <c r="V37" s="63"/>
      <c r="W37" s="63"/>
      <c r="X37" s="64">
        <v>0</v>
      </c>
      <c r="Y37" s="63"/>
      <c r="Z37" s="63"/>
      <c r="AA37" s="63"/>
      <c r="AB37" s="63"/>
      <c r="AC37" s="63"/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63"/>
      <c r="AJ37" s="63"/>
      <c r="AK37" s="63"/>
      <c r="AL37" s="63"/>
      <c r="AM37" s="63"/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63"/>
      <c r="AT37" s="63"/>
      <c r="AU37" s="63"/>
      <c r="AV37" s="63"/>
      <c r="AW37" s="63"/>
      <c r="AX37" s="15">
        <v>0</v>
      </c>
      <c r="AY37" s="15">
        <v>0</v>
      </c>
      <c r="AZ37" s="51">
        <v>0</v>
      </c>
      <c r="BA37" s="15">
        <f t="shared" si="0"/>
        <v>0</v>
      </c>
      <c r="BB37" s="50">
        <v>0</v>
      </c>
      <c r="BC37" s="63"/>
      <c r="BD37" s="63"/>
      <c r="BE37" s="63"/>
      <c r="BF37" s="63"/>
      <c r="BG37" s="63"/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/>
      <c r="BN37" s="64"/>
      <c r="BO37" s="64"/>
      <c r="BP37" s="64"/>
      <c r="BQ37" s="64"/>
      <c r="BR37" s="64">
        <v>0</v>
      </c>
      <c r="BS37" s="64">
        <v>0</v>
      </c>
      <c r="BT37" s="64">
        <v>0</v>
      </c>
      <c r="BU37" s="64">
        <v>0</v>
      </c>
      <c r="BV37" s="64">
        <v>0</v>
      </c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>
        <v>0</v>
      </c>
      <c r="CW37" s="64">
        <v>0</v>
      </c>
      <c r="CX37" s="64">
        <v>0</v>
      </c>
      <c r="CY37" s="64">
        <v>0</v>
      </c>
      <c r="CZ37" s="64">
        <v>0</v>
      </c>
    </row>
    <row r="38" spans="1:105" ht="63" hidden="1" x14ac:dyDescent="0.25">
      <c r="A38" s="14" t="s">
        <v>102</v>
      </c>
      <c r="B38" s="38" t="s">
        <v>103</v>
      </c>
      <c r="C38" s="38" t="s">
        <v>66</v>
      </c>
      <c r="E38" s="38" t="s">
        <v>69</v>
      </c>
      <c r="F38" s="63"/>
      <c r="G38" s="38" t="s">
        <v>69</v>
      </c>
      <c r="H38" s="63"/>
      <c r="I38" s="63"/>
      <c r="J38" s="63"/>
      <c r="K38" s="16" t="s">
        <v>69</v>
      </c>
      <c r="L38" s="15">
        <v>0</v>
      </c>
      <c r="M38" s="31">
        <v>43466</v>
      </c>
      <c r="N38" s="63"/>
      <c r="O38" s="63"/>
      <c r="P38" s="63"/>
      <c r="Q38" s="63"/>
      <c r="R38" s="63"/>
      <c r="S38" s="63"/>
      <c r="T38" s="63"/>
      <c r="U38" s="64">
        <v>0</v>
      </c>
      <c r="V38" s="63"/>
      <c r="W38" s="63"/>
      <c r="X38" s="64">
        <v>0</v>
      </c>
      <c r="Y38" s="63"/>
      <c r="Z38" s="63"/>
      <c r="AA38" s="63"/>
      <c r="AB38" s="63"/>
      <c r="AC38" s="63"/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63"/>
      <c r="AJ38" s="63"/>
      <c r="AK38" s="63"/>
      <c r="AL38" s="63"/>
      <c r="AM38" s="63"/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63"/>
      <c r="AT38" s="63"/>
      <c r="AU38" s="63"/>
      <c r="AV38" s="63"/>
      <c r="AW38" s="63"/>
      <c r="AX38" s="15">
        <v>0</v>
      </c>
      <c r="AY38" s="15">
        <v>0</v>
      </c>
      <c r="AZ38" s="51">
        <v>0</v>
      </c>
      <c r="BA38" s="15">
        <f t="shared" si="0"/>
        <v>0</v>
      </c>
      <c r="BB38" s="50">
        <v>0</v>
      </c>
      <c r="BC38" s="63"/>
      <c r="BD38" s="63"/>
      <c r="BE38" s="63"/>
      <c r="BF38" s="63"/>
      <c r="BG38" s="63"/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/>
      <c r="BN38" s="64"/>
      <c r="BO38" s="64"/>
      <c r="BP38" s="64"/>
      <c r="BQ38" s="64"/>
      <c r="BR38" s="64">
        <v>0</v>
      </c>
      <c r="BS38" s="64">
        <v>0</v>
      </c>
      <c r="BT38" s="64">
        <v>0</v>
      </c>
      <c r="BU38" s="64">
        <v>0</v>
      </c>
      <c r="BV38" s="64">
        <v>0</v>
      </c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>
        <v>0</v>
      </c>
      <c r="CW38" s="64">
        <v>0</v>
      </c>
      <c r="CX38" s="64">
        <v>0</v>
      </c>
      <c r="CY38" s="64">
        <v>0</v>
      </c>
      <c r="CZ38" s="64">
        <v>0</v>
      </c>
    </row>
    <row r="39" spans="1:105" ht="47.25" hidden="1" x14ac:dyDescent="0.25">
      <c r="A39" s="14" t="s">
        <v>104</v>
      </c>
      <c r="B39" s="38" t="s">
        <v>105</v>
      </c>
      <c r="C39" s="38" t="s">
        <v>66</v>
      </c>
      <c r="E39" s="38" t="s">
        <v>69</v>
      </c>
      <c r="F39" s="63"/>
      <c r="G39" s="38" t="s">
        <v>69</v>
      </c>
      <c r="H39" s="63"/>
      <c r="I39" s="63"/>
      <c r="J39" s="63"/>
      <c r="K39" s="16" t="s">
        <v>69</v>
      </c>
      <c r="L39" s="15">
        <v>0</v>
      </c>
      <c r="M39" s="31">
        <v>43466</v>
      </c>
      <c r="N39" s="63"/>
      <c r="O39" s="63"/>
      <c r="P39" s="63"/>
      <c r="Q39" s="63"/>
      <c r="R39" s="63"/>
      <c r="S39" s="63"/>
      <c r="T39" s="63"/>
      <c r="U39" s="64">
        <v>0</v>
      </c>
      <c r="V39" s="63"/>
      <c r="W39" s="63"/>
      <c r="X39" s="64">
        <v>0</v>
      </c>
      <c r="Y39" s="63"/>
      <c r="Z39" s="63"/>
      <c r="AA39" s="63"/>
      <c r="AB39" s="63"/>
      <c r="AC39" s="63"/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63"/>
      <c r="AJ39" s="63"/>
      <c r="AK39" s="63"/>
      <c r="AL39" s="63"/>
      <c r="AM39" s="63"/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63"/>
      <c r="AT39" s="63"/>
      <c r="AU39" s="63"/>
      <c r="AV39" s="63"/>
      <c r="AW39" s="63"/>
      <c r="AX39" s="15">
        <v>0</v>
      </c>
      <c r="AY39" s="15">
        <v>0</v>
      </c>
      <c r="AZ39" s="51">
        <v>0</v>
      </c>
      <c r="BA39" s="15">
        <f t="shared" si="0"/>
        <v>0</v>
      </c>
      <c r="BB39" s="50">
        <v>0</v>
      </c>
      <c r="BC39" s="63"/>
      <c r="BD39" s="63"/>
      <c r="BE39" s="63"/>
      <c r="BF39" s="63"/>
      <c r="BG39" s="63"/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/>
      <c r="BN39" s="64"/>
      <c r="BO39" s="64"/>
      <c r="BP39" s="64"/>
      <c r="BQ39" s="64"/>
      <c r="BR39" s="64">
        <v>0</v>
      </c>
      <c r="BS39" s="64">
        <v>0</v>
      </c>
      <c r="BT39" s="64">
        <v>0</v>
      </c>
      <c r="BU39" s="64">
        <v>0</v>
      </c>
      <c r="BV39" s="64">
        <v>0</v>
      </c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>
        <v>0</v>
      </c>
      <c r="CW39" s="64">
        <v>0</v>
      </c>
      <c r="CX39" s="64">
        <v>0</v>
      </c>
      <c r="CY39" s="64">
        <v>0</v>
      </c>
      <c r="CZ39" s="64">
        <v>0</v>
      </c>
    </row>
    <row r="40" spans="1:105" ht="126" hidden="1" x14ac:dyDescent="0.25">
      <c r="A40" s="14" t="s">
        <v>104</v>
      </c>
      <c r="B40" s="38" t="s">
        <v>106</v>
      </c>
      <c r="C40" s="38" t="s">
        <v>66</v>
      </c>
      <c r="E40" s="38" t="s">
        <v>69</v>
      </c>
      <c r="F40" s="63"/>
      <c r="G40" s="38" t="s">
        <v>69</v>
      </c>
      <c r="H40" s="63"/>
      <c r="I40" s="63"/>
      <c r="J40" s="63"/>
      <c r="K40" s="16" t="s">
        <v>69</v>
      </c>
      <c r="L40" s="15">
        <v>0</v>
      </c>
      <c r="M40" s="31">
        <v>43466</v>
      </c>
      <c r="N40" s="63"/>
      <c r="O40" s="63"/>
      <c r="P40" s="63"/>
      <c r="Q40" s="63"/>
      <c r="R40" s="63"/>
      <c r="S40" s="63"/>
      <c r="T40" s="63"/>
      <c r="U40" s="64">
        <v>0</v>
      </c>
      <c r="V40" s="63"/>
      <c r="W40" s="63"/>
      <c r="X40" s="64">
        <v>0</v>
      </c>
      <c r="Y40" s="63"/>
      <c r="Z40" s="63"/>
      <c r="AA40" s="63"/>
      <c r="AB40" s="63"/>
      <c r="AC40" s="63"/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63"/>
      <c r="AJ40" s="63"/>
      <c r="AK40" s="63"/>
      <c r="AL40" s="63"/>
      <c r="AM40" s="63"/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63"/>
      <c r="AT40" s="63"/>
      <c r="AU40" s="63"/>
      <c r="AV40" s="63"/>
      <c r="AW40" s="63"/>
      <c r="AX40" s="15">
        <v>0</v>
      </c>
      <c r="AY40" s="15">
        <v>0</v>
      </c>
      <c r="AZ40" s="51">
        <v>0</v>
      </c>
      <c r="BA40" s="15">
        <f t="shared" si="0"/>
        <v>0</v>
      </c>
      <c r="BB40" s="50">
        <v>0</v>
      </c>
      <c r="BC40" s="63"/>
      <c r="BD40" s="63"/>
      <c r="BE40" s="63"/>
      <c r="BF40" s="63"/>
      <c r="BG40" s="63"/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/>
      <c r="BN40" s="64"/>
      <c r="BO40" s="64"/>
      <c r="BP40" s="64"/>
      <c r="BQ40" s="64"/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>
        <v>0</v>
      </c>
      <c r="CW40" s="64">
        <v>0</v>
      </c>
      <c r="CX40" s="64">
        <v>0</v>
      </c>
      <c r="CY40" s="64">
        <v>0</v>
      </c>
      <c r="CZ40" s="64">
        <v>0</v>
      </c>
    </row>
    <row r="41" spans="1:105" ht="110.25" hidden="1" x14ac:dyDescent="0.25">
      <c r="A41" s="14" t="s">
        <v>104</v>
      </c>
      <c r="B41" s="38" t="s">
        <v>107</v>
      </c>
      <c r="C41" s="38" t="s">
        <v>66</v>
      </c>
      <c r="E41" s="38" t="s">
        <v>69</v>
      </c>
      <c r="F41" s="63"/>
      <c r="G41" s="38" t="s">
        <v>69</v>
      </c>
      <c r="H41" s="63"/>
      <c r="I41" s="63"/>
      <c r="J41" s="63"/>
      <c r="K41" s="16" t="s">
        <v>69</v>
      </c>
      <c r="L41" s="15">
        <v>0</v>
      </c>
      <c r="M41" s="31">
        <v>43466</v>
      </c>
      <c r="N41" s="63"/>
      <c r="O41" s="63"/>
      <c r="P41" s="63"/>
      <c r="Q41" s="63"/>
      <c r="R41" s="63"/>
      <c r="S41" s="63"/>
      <c r="T41" s="63"/>
      <c r="U41" s="64">
        <v>0</v>
      </c>
      <c r="V41" s="63"/>
      <c r="W41" s="63"/>
      <c r="X41" s="64">
        <v>0</v>
      </c>
      <c r="Y41" s="63"/>
      <c r="Z41" s="63"/>
      <c r="AA41" s="63"/>
      <c r="AB41" s="63"/>
      <c r="AC41" s="63"/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63"/>
      <c r="AJ41" s="63"/>
      <c r="AK41" s="63"/>
      <c r="AL41" s="63"/>
      <c r="AM41" s="63"/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63"/>
      <c r="AT41" s="63"/>
      <c r="AU41" s="63"/>
      <c r="AV41" s="63"/>
      <c r="AW41" s="63"/>
      <c r="AX41" s="15">
        <v>0</v>
      </c>
      <c r="AY41" s="15">
        <v>0</v>
      </c>
      <c r="AZ41" s="51">
        <v>0</v>
      </c>
      <c r="BA41" s="15">
        <f t="shared" si="0"/>
        <v>0</v>
      </c>
      <c r="BB41" s="50">
        <v>0</v>
      </c>
      <c r="BC41" s="63"/>
      <c r="BD41" s="63"/>
      <c r="BE41" s="63"/>
      <c r="BF41" s="63"/>
      <c r="BG41" s="63"/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/>
      <c r="BN41" s="64"/>
      <c r="BO41" s="64"/>
      <c r="BP41" s="64"/>
      <c r="BQ41" s="64"/>
      <c r="BR41" s="64">
        <v>0</v>
      </c>
      <c r="BS41" s="64">
        <v>0</v>
      </c>
      <c r="BT41" s="64">
        <v>0</v>
      </c>
      <c r="BU41" s="64">
        <v>0</v>
      </c>
      <c r="BV41" s="64">
        <v>0</v>
      </c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>
        <v>0</v>
      </c>
      <c r="CW41" s="64">
        <v>0</v>
      </c>
      <c r="CX41" s="64">
        <v>0</v>
      </c>
      <c r="CY41" s="64">
        <v>0</v>
      </c>
      <c r="CZ41" s="64">
        <v>0</v>
      </c>
    </row>
    <row r="42" spans="1:105" ht="126" hidden="1" x14ac:dyDescent="0.25">
      <c r="A42" s="14" t="s">
        <v>104</v>
      </c>
      <c r="B42" s="38" t="s">
        <v>108</v>
      </c>
      <c r="C42" s="38" t="s">
        <v>66</v>
      </c>
      <c r="E42" s="38" t="s">
        <v>69</v>
      </c>
      <c r="F42" s="63"/>
      <c r="G42" s="38" t="s">
        <v>69</v>
      </c>
      <c r="H42" s="63"/>
      <c r="I42" s="63"/>
      <c r="J42" s="63"/>
      <c r="K42" s="16" t="s">
        <v>69</v>
      </c>
      <c r="L42" s="15">
        <v>0</v>
      </c>
      <c r="M42" s="31">
        <v>43466</v>
      </c>
      <c r="N42" s="63"/>
      <c r="O42" s="63"/>
      <c r="P42" s="63"/>
      <c r="Q42" s="63"/>
      <c r="R42" s="63"/>
      <c r="S42" s="63"/>
      <c r="T42" s="63"/>
      <c r="U42" s="64">
        <v>0</v>
      </c>
      <c r="V42" s="63"/>
      <c r="W42" s="63"/>
      <c r="X42" s="64">
        <v>0</v>
      </c>
      <c r="Y42" s="63"/>
      <c r="Z42" s="63"/>
      <c r="AA42" s="63"/>
      <c r="AB42" s="63"/>
      <c r="AC42" s="63"/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63"/>
      <c r="AJ42" s="63"/>
      <c r="AK42" s="63"/>
      <c r="AL42" s="63"/>
      <c r="AM42" s="63"/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63"/>
      <c r="AT42" s="63"/>
      <c r="AU42" s="63"/>
      <c r="AV42" s="63"/>
      <c r="AW42" s="63"/>
      <c r="AX42" s="15">
        <v>0</v>
      </c>
      <c r="AY42" s="15">
        <v>0</v>
      </c>
      <c r="AZ42" s="51">
        <v>0</v>
      </c>
      <c r="BA42" s="15">
        <f t="shared" si="0"/>
        <v>0</v>
      </c>
      <c r="BB42" s="50">
        <v>0</v>
      </c>
      <c r="BC42" s="63"/>
      <c r="BD42" s="63"/>
      <c r="BE42" s="63"/>
      <c r="BF42" s="63"/>
      <c r="BG42" s="63"/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/>
      <c r="BN42" s="64"/>
      <c r="BO42" s="64"/>
      <c r="BP42" s="64"/>
      <c r="BQ42" s="64"/>
      <c r="BR42" s="64">
        <v>0</v>
      </c>
      <c r="BS42" s="64">
        <v>0</v>
      </c>
      <c r="BT42" s="64">
        <v>0</v>
      </c>
      <c r="BU42" s="64">
        <v>0</v>
      </c>
      <c r="BV42" s="64">
        <v>0</v>
      </c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>
        <v>0</v>
      </c>
      <c r="CW42" s="64">
        <v>0</v>
      </c>
      <c r="CX42" s="64">
        <v>0</v>
      </c>
      <c r="CY42" s="64">
        <v>0</v>
      </c>
      <c r="CZ42" s="64">
        <v>0</v>
      </c>
    </row>
    <row r="43" spans="1:105" ht="47.25" hidden="1" x14ac:dyDescent="0.25">
      <c r="A43" s="14" t="s">
        <v>109</v>
      </c>
      <c r="B43" s="38" t="s">
        <v>105</v>
      </c>
      <c r="C43" s="38" t="s">
        <v>66</v>
      </c>
      <c r="E43" s="38" t="s">
        <v>69</v>
      </c>
      <c r="F43" s="63"/>
      <c r="G43" s="38" t="s">
        <v>69</v>
      </c>
      <c r="H43" s="63"/>
      <c r="I43" s="63"/>
      <c r="J43" s="63"/>
      <c r="K43" s="16" t="s">
        <v>69</v>
      </c>
      <c r="L43" s="15">
        <v>0</v>
      </c>
      <c r="M43" s="31">
        <v>43466</v>
      </c>
      <c r="N43" s="63"/>
      <c r="O43" s="63"/>
      <c r="P43" s="63"/>
      <c r="Q43" s="63"/>
      <c r="R43" s="63"/>
      <c r="S43" s="63"/>
      <c r="T43" s="63"/>
      <c r="U43" s="64">
        <v>0</v>
      </c>
      <c r="V43" s="63"/>
      <c r="W43" s="63"/>
      <c r="X43" s="64">
        <v>0</v>
      </c>
      <c r="Y43" s="63"/>
      <c r="Z43" s="63"/>
      <c r="AA43" s="63"/>
      <c r="AB43" s="63"/>
      <c r="AC43" s="63"/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63"/>
      <c r="AJ43" s="63"/>
      <c r="AK43" s="63"/>
      <c r="AL43" s="63"/>
      <c r="AM43" s="63"/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63"/>
      <c r="AT43" s="63"/>
      <c r="AU43" s="63"/>
      <c r="AV43" s="63"/>
      <c r="AW43" s="63"/>
      <c r="AX43" s="15">
        <v>0</v>
      </c>
      <c r="AY43" s="15">
        <v>0</v>
      </c>
      <c r="AZ43" s="51">
        <v>0</v>
      </c>
      <c r="BA43" s="15">
        <f t="shared" si="0"/>
        <v>0</v>
      </c>
      <c r="BB43" s="50">
        <v>0</v>
      </c>
      <c r="BC43" s="63"/>
      <c r="BD43" s="63"/>
      <c r="BE43" s="63"/>
      <c r="BF43" s="63"/>
      <c r="BG43" s="63"/>
      <c r="BH43" s="64">
        <v>0</v>
      </c>
      <c r="BI43" s="64">
        <v>0</v>
      </c>
      <c r="BJ43" s="64">
        <v>0</v>
      </c>
      <c r="BK43" s="64">
        <v>0</v>
      </c>
      <c r="BL43" s="64">
        <v>0</v>
      </c>
      <c r="BM43" s="64"/>
      <c r="BN43" s="64"/>
      <c r="BO43" s="64"/>
      <c r="BP43" s="64"/>
      <c r="BQ43" s="64"/>
      <c r="BR43" s="64">
        <v>0</v>
      </c>
      <c r="BS43" s="64">
        <v>0</v>
      </c>
      <c r="BT43" s="64">
        <v>0</v>
      </c>
      <c r="BU43" s="64">
        <v>0</v>
      </c>
      <c r="BV43" s="64">
        <v>0</v>
      </c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>
        <v>0</v>
      </c>
      <c r="CW43" s="64">
        <v>0</v>
      </c>
      <c r="CX43" s="64">
        <v>0</v>
      </c>
      <c r="CY43" s="64">
        <v>0</v>
      </c>
      <c r="CZ43" s="64">
        <v>0</v>
      </c>
    </row>
    <row r="44" spans="1:105" ht="126" hidden="1" x14ac:dyDescent="0.25">
      <c r="A44" s="14" t="s">
        <v>109</v>
      </c>
      <c r="B44" s="38" t="s">
        <v>106</v>
      </c>
      <c r="C44" s="38" t="s">
        <v>66</v>
      </c>
      <c r="E44" s="38" t="s">
        <v>69</v>
      </c>
      <c r="F44" s="63"/>
      <c r="G44" s="38" t="s">
        <v>69</v>
      </c>
      <c r="H44" s="63"/>
      <c r="I44" s="63"/>
      <c r="J44" s="63"/>
      <c r="K44" s="16" t="s">
        <v>69</v>
      </c>
      <c r="L44" s="15">
        <v>0</v>
      </c>
      <c r="M44" s="31">
        <v>43466</v>
      </c>
      <c r="N44" s="63"/>
      <c r="O44" s="63"/>
      <c r="P44" s="63"/>
      <c r="Q44" s="63"/>
      <c r="R44" s="63"/>
      <c r="S44" s="63"/>
      <c r="T44" s="63"/>
      <c r="U44" s="64">
        <v>0</v>
      </c>
      <c r="V44" s="63"/>
      <c r="W44" s="63"/>
      <c r="X44" s="64">
        <v>0</v>
      </c>
      <c r="Y44" s="63"/>
      <c r="Z44" s="63"/>
      <c r="AA44" s="63"/>
      <c r="AB44" s="63"/>
      <c r="AC44" s="63"/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63"/>
      <c r="AJ44" s="63"/>
      <c r="AK44" s="63"/>
      <c r="AL44" s="63"/>
      <c r="AM44" s="63"/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63"/>
      <c r="AT44" s="63"/>
      <c r="AU44" s="63"/>
      <c r="AV44" s="63"/>
      <c r="AW44" s="63"/>
      <c r="AX44" s="15">
        <v>0</v>
      </c>
      <c r="AY44" s="15">
        <v>0</v>
      </c>
      <c r="AZ44" s="51">
        <v>0</v>
      </c>
      <c r="BA44" s="15">
        <f t="shared" si="0"/>
        <v>0</v>
      </c>
      <c r="BB44" s="50">
        <v>0</v>
      </c>
      <c r="BC44" s="63"/>
      <c r="BD44" s="63"/>
      <c r="BE44" s="63"/>
      <c r="BF44" s="63"/>
      <c r="BG44" s="63"/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/>
      <c r="BN44" s="64"/>
      <c r="BO44" s="64"/>
      <c r="BP44" s="64"/>
      <c r="BQ44" s="64"/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>
        <v>0</v>
      </c>
      <c r="CW44" s="64">
        <v>0</v>
      </c>
      <c r="CX44" s="64">
        <v>0</v>
      </c>
      <c r="CY44" s="64">
        <v>0</v>
      </c>
      <c r="CZ44" s="64">
        <v>0</v>
      </c>
    </row>
    <row r="45" spans="1:105" ht="110.25" hidden="1" x14ac:dyDescent="0.25">
      <c r="A45" s="14" t="s">
        <v>109</v>
      </c>
      <c r="B45" s="38" t="s">
        <v>107</v>
      </c>
      <c r="C45" s="38" t="s">
        <v>66</v>
      </c>
      <c r="E45" s="38" t="s">
        <v>69</v>
      </c>
      <c r="F45" s="63"/>
      <c r="G45" s="38" t="s">
        <v>69</v>
      </c>
      <c r="H45" s="63"/>
      <c r="I45" s="63"/>
      <c r="J45" s="63"/>
      <c r="K45" s="16" t="s">
        <v>69</v>
      </c>
      <c r="L45" s="15">
        <v>0</v>
      </c>
      <c r="M45" s="31">
        <v>43466</v>
      </c>
      <c r="N45" s="63"/>
      <c r="O45" s="63"/>
      <c r="P45" s="63"/>
      <c r="Q45" s="63"/>
      <c r="R45" s="63"/>
      <c r="S45" s="63"/>
      <c r="T45" s="63"/>
      <c r="U45" s="64">
        <v>0</v>
      </c>
      <c r="V45" s="63"/>
      <c r="W45" s="63"/>
      <c r="X45" s="64">
        <v>0</v>
      </c>
      <c r="Y45" s="63"/>
      <c r="Z45" s="63"/>
      <c r="AA45" s="63"/>
      <c r="AB45" s="63"/>
      <c r="AC45" s="63"/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63"/>
      <c r="AJ45" s="63"/>
      <c r="AK45" s="63"/>
      <c r="AL45" s="63"/>
      <c r="AM45" s="63"/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63"/>
      <c r="AT45" s="63"/>
      <c r="AU45" s="63"/>
      <c r="AV45" s="63"/>
      <c r="AW45" s="63"/>
      <c r="AX45" s="15">
        <v>0</v>
      </c>
      <c r="AY45" s="15">
        <v>0</v>
      </c>
      <c r="AZ45" s="51">
        <v>0</v>
      </c>
      <c r="BA45" s="15">
        <f t="shared" si="0"/>
        <v>0</v>
      </c>
      <c r="BB45" s="50">
        <v>0</v>
      </c>
      <c r="BC45" s="63"/>
      <c r="BD45" s="63"/>
      <c r="BE45" s="63"/>
      <c r="BF45" s="63"/>
      <c r="BG45" s="63"/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/>
      <c r="BN45" s="64"/>
      <c r="BO45" s="64"/>
      <c r="BP45" s="64"/>
      <c r="BQ45" s="64"/>
      <c r="BR45" s="64">
        <v>0</v>
      </c>
      <c r="BS45" s="64">
        <v>0</v>
      </c>
      <c r="BT45" s="64">
        <v>0</v>
      </c>
      <c r="BU45" s="64">
        <v>0</v>
      </c>
      <c r="BV45" s="64">
        <v>0</v>
      </c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>
        <v>0</v>
      </c>
      <c r="CW45" s="64">
        <v>0</v>
      </c>
      <c r="CX45" s="64">
        <v>0</v>
      </c>
      <c r="CY45" s="64">
        <v>0</v>
      </c>
      <c r="CZ45" s="64">
        <v>0</v>
      </c>
    </row>
    <row r="46" spans="1:105" ht="126" hidden="1" x14ac:dyDescent="0.25">
      <c r="A46" s="14" t="s">
        <v>109</v>
      </c>
      <c r="B46" s="38" t="s">
        <v>110</v>
      </c>
      <c r="C46" s="38" t="s">
        <v>66</v>
      </c>
      <c r="E46" s="38" t="s">
        <v>69</v>
      </c>
      <c r="F46" s="63"/>
      <c r="G46" s="38" t="s">
        <v>69</v>
      </c>
      <c r="H46" s="63"/>
      <c r="I46" s="63"/>
      <c r="J46" s="63"/>
      <c r="K46" s="16" t="s">
        <v>69</v>
      </c>
      <c r="L46" s="15">
        <v>0</v>
      </c>
      <c r="M46" s="31">
        <v>43466</v>
      </c>
      <c r="N46" s="63"/>
      <c r="O46" s="63"/>
      <c r="P46" s="63"/>
      <c r="Q46" s="63"/>
      <c r="R46" s="63"/>
      <c r="S46" s="63"/>
      <c r="T46" s="63"/>
      <c r="U46" s="64">
        <v>0</v>
      </c>
      <c r="V46" s="63"/>
      <c r="W46" s="63"/>
      <c r="X46" s="64">
        <v>0</v>
      </c>
      <c r="Y46" s="63"/>
      <c r="Z46" s="63"/>
      <c r="AA46" s="63"/>
      <c r="AB46" s="63"/>
      <c r="AC46" s="63"/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63"/>
      <c r="AJ46" s="63"/>
      <c r="AK46" s="63"/>
      <c r="AL46" s="63"/>
      <c r="AM46" s="63"/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63"/>
      <c r="AT46" s="63"/>
      <c r="AU46" s="63"/>
      <c r="AV46" s="63"/>
      <c r="AW46" s="63"/>
      <c r="AX46" s="15">
        <v>0</v>
      </c>
      <c r="AY46" s="15">
        <v>0</v>
      </c>
      <c r="AZ46" s="51">
        <v>0</v>
      </c>
      <c r="BA46" s="15">
        <f t="shared" si="0"/>
        <v>0</v>
      </c>
      <c r="BB46" s="50">
        <v>0</v>
      </c>
      <c r="BC46" s="63"/>
      <c r="BD46" s="63"/>
      <c r="BE46" s="63"/>
      <c r="BF46" s="63"/>
      <c r="BG46" s="63"/>
      <c r="BH46" s="64">
        <v>0</v>
      </c>
      <c r="BI46" s="64">
        <v>0</v>
      </c>
      <c r="BJ46" s="64">
        <v>0</v>
      </c>
      <c r="BK46" s="64">
        <v>0</v>
      </c>
      <c r="BL46" s="64">
        <v>0</v>
      </c>
      <c r="BM46" s="64"/>
      <c r="BN46" s="64"/>
      <c r="BO46" s="64"/>
      <c r="BP46" s="64"/>
      <c r="BQ46" s="64"/>
      <c r="BR46" s="64">
        <v>0</v>
      </c>
      <c r="BS46" s="64">
        <v>0</v>
      </c>
      <c r="BT46" s="64">
        <v>0</v>
      </c>
      <c r="BU46" s="64">
        <v>0</v>
      </c>
      <c r="BV46" s="64">
        <v>0</v>
      </c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>
        <v>0</v>
      </c>
      <c r="CW46" s="64">
        <v>0</v>
      </c>
      <c r="CX46" s="64">
        <v>0</v>
      </c>
      <c r="CY46" s="64">
        <v>0</v>
      </c>
      <c r="CZ46" s="64">
        <v>0</v>
      </c>
    </row>
    <row r="47" spans="1:105" s="35" customFormat="1" ht="94.5" x14ac:dyDescent="0.25">
      <c r="A47" s="14" t="s">
        <v>111</v>
      </c>
      <c r="B47" s="38" t="s">
        <v>112</v>
      </c>
      <c r="C47" s="38" t="s">
        <v>66</v>
      </c>
      <c r="E47" s="38" t="s">
        <v>83</v>
      </c>
      <c r="F47" s="61"/>
      <c r="G47" s="38" t="s">
        <v>83</v>
      </c>
      <c r="H47" s="61"/>
      <c r="I47" s="61"/>
      <c r="J47" s="61"/>
      <c r="K47" s="16" t="s">
        <v>69</v>
      </c>
      <c r="L47" s="15">
        <v>8.32</v>
      </c>
      <c r="M47" s="31">
        <v>43466</v>
      </c>
      <c r="N47" s="61"/>
      <c r="O47" s="61"/>
      <c r="P47" s="61"/>
      <c r="Q47" s="61"/>
      <c r="R47" s="61"/>
      <c r="S47" s="61"/>
      <c r="T47" s="61"/>
      <c r="U47" s="62">
        <v>8.32</v>
      </c>
      <c r="V47" s="61"/>
      <c r="W47" s="61"/>
      <c r="X47" s="62">
        <v>0</v>
      </c>
      <c r="Y47" s="61"/>
      <c r="Z47" s="61"/>
      <c r="AA47" s="61"/>
      <c r="AB47" s="61"/>
      <c r="AC47" s="61"/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61"/>
      <c r="AJ47" s="61"/>
      <c r="AK47" s="61"/>
      <c r="AL47" s="61"/>
      <c r="AM47" s="61"/>
      <c r="AN47" s="15">
        <f>AN48</f>
        <v>8.32</v>
      </c>
      <c r="AO47" s="15">
        <v>0</v>
      </c>
      <c r="AP47" s="15">
        <v>0</v>
      </c>
      <c r="AQ47" s="15">
        <f>AQ48</f>
        <v>8.32</v>
      </c>
      <c r="AR47" s="15">
        <v>0</v>
      </c>
      <c r="AS47" s="61"/>
      <c r="AT47" s="61"/>
      <c r="AU47" s="61"/>
      <c r="AV47" s="61"/>
      <c r="AW47" s="61"/>
      <c r="AX47" s="15">
        <v>0</v>
      </c>
      <c r="AY47" s="15">
        <v>0</v>
      </c>
      <c r="AZ47" s="51">
        <v>0</v>
      </c>
      <c r="BA47" s="15">
        <f t="shared" si="0"/>
        <v>0</v>
      </c>
      <c r="BB47" s="50">
        <v>0</v>
      </c>
      <c r="BC47" s="61"/>
      <c r="BD47" s="61"/>
      <c r="BE47" s="61"/>
      <c r="BF47" s="61"/>
      <c r="BG47" s="61"/>
      <c r="BH47" s="62">
        <v>0</v>
      </c>
      <c r="BI47" s="62">
        <v>0</v>
      </c>
      <c r="BJ47" s="62">
        <v>0</v>
      </c>
      <c r="BK47" s="62">
        <v>0</v>
      </c>
      <c r="BL47" s="62">
        <v>0</v>
      </c>
      <c r="BM47" s="62"/>
      <c r="BN47" s="62"/>
      <c r="BO47" s="62"/>
      <c r="BP47" s="62"/>
      <c r="BQ47" s="62"/>
      <c r="BR47" s="62">
        <v>0</v>
      </c>
      <c r="BS47" s="62">
        <v>0</v>
      </c>
      <c r="BT47" s="62">
        <v>0</v>
      </c>
      <c r="BU47" s="62">
        <v>0</v>
      </c>
      <c r="BV47" s="62">
        <v>0</v>
      </c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>
        <v>8.32</v>
      </c>
      <c r="CW47" s="62">
        <v>0</v>
      </c>
      <c r="CX47" s="62">
        <v>0</v>
      </c>
      <c r="CY47" s="62">
        <v>8.32</v>
      </c>
      <c r="CZ47" s="62">
        <v>0</v>
      </c>
      <c r="DA47" s="36"/>
    </row>
    <row r="48" spans="1:105" s="35" customFormat="1" ht="78.75" x14ac:dyDescent="0.25">
      <c r="A48" s="14" t="s">
        <v>113</v>
      </c>
      <c r="B48" s="38" t="s">
        <v>114</v>
      </c>
      <c r="C48" s="38" t="s">
        <v>66</v>
      </c>
      <c r="E48" s="38" t="s">
        <v>83</v>
      </c>
      <c r="F48" s="61"/>
      <c r="G48" s="38" t="s">
        <v>83</v>
      </c>
      <c r="H48" s="61"/>
      <c r="I48" s="61"/>
      <c r="J48" s="61"/>
      <c r="K48" s="16" t="s">
        <v>69</v>
      </c>
      <c r="L48" s="15">
        <v>8.32</v>
      </c>
      <c r="M48" s="31">
        <v>43466</v>
      </c>
      <c r="N48" s="61"/>
      <c r="O48" s="61"/>
      <c r="P48" s="61"/>
      <c r="Q48" s="61"/>
      <c r="R48" s="61"/>
      <c r="S48" s="61"/>
      <c r="T48" s="61"/>
      <c r="U48" s="62">
        <v>8.32</v>
      </c>
      <c r="V48" s="61"/>
      <c r="W48" s="61"/>
      <c r="X48" s="62">
        <v>0</v>
      </c>
      <c r="Y48" s="61"/>
      <c r="Z48" s="61"/>
      <c r="AA48" s="61"/>
      <c r="AB48" s="61"/>
      <c r="AC48" s="61"/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61"/>
      <c r="AJ48" s="61"/>
      <c r="AK48" s="61"/>
      <c r="AL48" s="61"/>
      <c r="AM48" s="61"/>
      <c r="AN48" s="15">
        <f>AN50</f>
        <v>8.32</v>
      </c>
      <c r="AO48" s="15">
        <v>0</v>
      </c>
      <c r="AP48" s="15">
        <v>0</v>
      </c>
      <c r="AQ48" s="15">
        <f>AQ50</f>
        <v>8.32</v>
      </c>
      <c r="AR48" s="15">
        <v>0</v>
      </c>
      <c r="AS48" s="61"/>
      <c r="AT48" s="61"/>
      <c r="AU48" s="61"/>
      <c r="AV48" s="61"/>
      <c r="AW48" s="61"/>
      <c r="AX48" s="15">
        <v>0</v>
      </c>
      <c r="AY48" s="15">
        <v>0</v>
      </c>
      <c r="AZ48" s="51">
        <v>0</v>
      </c>
      <c r="BA48" s="15">
        <f t="shared" si="0"/>
        <v>0</v>
      </c>
      <c r="BB48" s="50">
        <v>0</v>
      </c>
      <c r="BC48" s="61"/>
      <c r="BD48" s="61"/>
      <c r="BE48" s="61"/>
      <c r="BF48" s="61"/>
      <c r="BG48" s="61"/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/>
      <c r="BN48" s="62"/>
      <c r="BO48" s="62"/>
      <c r="BP48" s="62"/>
      <c r="BQ48" s="62"/>
      <c r="BR48" s="62">
        <v>0</v>
      </c>
      <c r="BS48" s="62">
        <v>0</v>
      </c>
      <c r="BT48" s="62">
        <v>0</v>
      </c>
      <c r="BU48" s="62">
        <v>0</v>
      </c>
      <c r="BV48" s="62">
        <v>0</v>
      </c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>
        <v>8.32</v>
      </c>
      <c r="CW48" s="62">
        <v>0</v>
      </c>
      <c r="CX48" s="62">
        <v>0</v>
      </c>
      <c r="CY48" s="62">
        <v>8.32</v>
      </c>
      <c r="CZ48" s="62">
        <v>0</v>
      </c>
      <c r="DA48" s="36"/>
    </row>
    <row r="49" spans="1:105" s="35" customFormat="1" ht="94.5" x14ac:dyDescent="0.25">
      <c r="A49" s="14" t="s">
        <v>115</v>
      </c>
      <c r="B49" s="38" t="s">
        <v>116</v>
      </c>
      <c r="C49" s="38" t="s">
        <v>66</v>
      </c>
      <c r="E49" s="38" t="s">
        <v>69</v>
      </c>
      <c r="F49" s="61"/>
      <c r="G49" s="38" t="s">
        <v>69</v>
      </c>
      <c r="H49" s="61"/>
      <c r="I49" s="61"/>
      <c r="J49" s="61"/>
      <c r="K49" s="16" t="s">
        <v>69</v>
      </c>
      <c r="L49" s="15">
        <v>0</v>
      </c>
      <c r="M49" s="31">
        <v>43466</v>
      </c>
      <c r="N49" s="61"/>
      <c r="O49" s="61"/>
      <c r="P49" s="61"/>
      <c r="Q49" s="61"/>
      <c r="R49" s="61"/>
      <c r="S49" s="61"/>
      <c r="T49" s="61"/>
      <c r="U49" s="62">
        <v>0</v>
      </c>
      <c r="V49" s="61"/>
      <c r="W49" s="61"/>
      <c r="X49" s="62">
        <v>0</v>
      </c>
      <c r="Y49" s="61"/>
      <c r="Z49" s="61"/>
      <c r="AA49" s="61"/>
      <c r="AB49" s="61"/>
      <c r="AC49" s="61"/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61"/>
      <c r="AJ49" s="61"/>
      <c r="AK49" s="61"/>
      <c r="AL49" s="61"/>
      <c r="AM49" s="61"/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61"/>
      <c r="AT49" s="61"/>
      <c r="AU49" s="61"/>
      <c r="AV49" s="61"/>
      <c r="AW49" s="61"/>
      <c r="AX49" s="15">
        <v>0</v>
      </c>
      <c r="AY49" s="15">
        <v>0</v>
      </c>
      <c r="AZ49" s="51">
        <v>0</v>
      </c>
      <c r="BA49" s="15">
        <f t="shared" si="0"/>
        <v>0</v>
      </c>
      <c r="BB49" s="50">
        <v>0</v>
      </c>
      <c r="BC49" s="61"/>
      <c r="BD49" s="61"/>
      <c r="BE49" s="61"/>
      <c r="BF49" s="61"/>
      <c r="BG49" s="61"/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/>
      <c r="BN49" s="62"/>
      <c r="BO49" s="62"/>
      <c r="BP49" s="62"/>
      <c r="BQ49" s="62"/>
      <c r="BR49" s="62">
        <v>0</v>
      </c>
      <c r="BS49" s="62">
        <v>0</v>
      </c>
      <c r="BT49" s="62">
        <v>0</v>
      </c>
      <c r="BU49" s="62">
        <v>0</v>
      </c>
      <c r="BV49" s="62">
        <v>0</v>
      </c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>
        <v>0</v>
      </c>
      <c r="CW49" s="62">
        <v>0</v>
      </c>
      <c r="CX49" s="62">
        <v>0</v>
      </c>
      <c r="CY49" s="62">
        <v>0</v>
      </c>
      <c r="CZ49" s="62">
        <v>0</v>
      </c>
      <c r="DA49" s="36"/>
    </row>
    <row r="50" spans="1:105" ht="94.5" x14ac:dyDescent="0.25">
      <c r="A50" s="17" t="s">
        <v>117</v>
      </c>
      <c r="B50" s="17" t="s">
        <v>118</v>
      </c>
      <c r="C50" s="18" t="s">
        <v>119</v>
      </c>
      <c r="E50" s="18" t="s">
        <v>83</v>
      </c>
      <c r="F50" s="63"/>
      <c r="G50" s="18" t="s">
        <v>83</v>
      </c>
      <c r="H50" s="63"/>
      <c r="I50" s="63"/>
      <c r="J50" s="63"/>
      <c r="K50" s="44" t="s">
        <v>69</v>
      </c>
      <c r="L50" s="19">
        <v>8.32</v>
      </c>
      <c r="M50" s="55">
        <v>43101</v>
      </c>
      <c r="N50" s="63"/>
      <c r="O50" s="63"/>
      <c r="P50" s="63"/>
      <c r="Q50" s="63"/>
      <c r="R50" s="63"/>
      <c r="S50" s="63"/>
      <c r="T50" s="63"/>
      <c r="U50" s="64">
        <v>8.32</v>
      </c>
      <c r="V50" s="63"/>
      <c r="W50" s="63"/>
      <c r="X50" s="64">
        <v>0</v>
      </c>
      <c r="Y50" s="63"/>
      <c r="Z50" s="63"/>
      <c r="AA50" s="63"/>
      <c r="AB50" s="63"/>
      <c r="AC50" s="63"/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63"/>
      <c r="AJ50" s="63"/>
      <c r="AK50" s="63"/>
      <c r="AL50" s="63"/>
      <c r="AM50" s="63"/>
      <c r="AN50" s="19">
        <v>8.32</v>
      </c>
      <c r="AO50" s="19">
        <v>0</v>
      </c>
      <c r="AP50" s="19">
        <v>0</v>
      </c>
      <c r="AQ50" s="19">
        <v>8.32</v>
      </c>
      <c r="AR50" s="19">
        <v>0</v>
      </c>
      <c r="AS50" s="63"/>
      <c r="AT50" s="63"/>
      <c r="AU50" s="63"/>
      <c r="AV50" s="63"/>
      <c r="AW50" s="63"/>
      <c r="AX50" s="19">
        <v>0</v>
      </c>
      <c r="AY50" s="19">
        <v>0</v>
      </c>
      <c r="AZ50" s="47">
        <v>0</v>
      </c>
      <c r="BA50" s="19">
        <f t="shared" si="0"/>
        <v>0</v>
      </c>
      <c r="BB50" s="34">
        <v>0</v>
      </c>
      <c r="BC50" s="63"/>
      <c r="BD50" s="63"/>
      <c r="BE50" s="63"/>
      <c r="BF50" s="63"/>
      <c r="BG50" s="63"/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/>
      <c r="BN50" s="64"/>
      <c r="BO50" s="64"/>
      <c r="BP50" s="64"/>
      <c r="BQ50" s="64"/>
      <c r="BR50" s="64">
        <v>0</v>
      </c>
      <c r="BS50" s="64">
        <v>0</v>
      </c>
      <c r="BT50" s="64">
        <v>0</v>
      </c>
      <c r="BU50" s="64">
        <v>0</v>
      </c>
      <c r="BV50" s="64">
        <v>0</v>
      </c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>
        <v>8.32</v>
      </c>
      <c r="CW50" s="64">
        <v>0</v>
      </c>
      <c r="CX50" s="64">
        <v>0</v>
      </c>
      <c r="CY50" s="64">
        <v>8.32</v>
      </c>
      <c r="CZ50" s="64">
        <v>0</v>
      </c>
    </row>
    <row r="51" spans="1:105" s="35" customFormat="1" ht="47.25" x14ac:dyDescent="0.25">
      <c r="A51" s="14" t="s">
        <v>120</v>
      </c>
      <c r="B51" s="38" t="s">
        <v>121</v>
      </c>
      <c r="C51" s="38" t="s">
        <v>66</v>
      </c>
      <c r="E51" s="38" t="s">
        <v>67</v>
      </c>
      <c r="F51" s="61"/>
      <c r="G51" s="38" t="s">
        <v>68</v>
      </c>
      <c r="H51" s="61"/>
      <c r="I51" s="61"/>
      <c r="J51" s="61"/>
      <c r="K51" s="16" t="s">
        <v>69</v>
      </c>
      <c r="L51" s="15">
        <v>74.78</v>
      </c>
      <c r="M51" s="31">
        <v>43466</v>
      </c>
      <c r="N51" s="61"/>
      <c r="O51" s="61"/>
      <c r="P51" s="61"/>
      <c r="Q51" s="61"/>
      <c r="R51" s="61"/>
      <c r="S51" s="61"/>
      <c r="T51" s="61"/>
      <c r="U51" s="62">
        <v>74.78</v>
      </c>
      <c r="V51" s="61"/>
      <c r="W51" s="61"/>
      <c r="X51" s="62">
        <v>31.020000000000003</v>
      </c>
      <c r="Y51" s="61"/>
      <c r="Z51" s="61"/>
      <c r="AA51" s="61"/>
      <c r="AB51" s="61"/>
      <c r="AC51" s="61"/>
      <c r="AD51" s="15">
        <v>7.75</v>
      </c>
      <c r="AE51" s="15">
        <v>0</v>
      </c>
      <c r="AF51" s="15">
        <v>0</v>
      </c>
      <c r="AG51" s="15">
        <v>7.75</v>
      </c>
      <c r="AH51" s="15">
        <v>0</v>
      </c>
      <c r="AI51" s="61"/>
      <c r="AJ51" s="61"/>
      <c r="AK51" s="61"/>
      <c r="AL51" s="61"/>
      <c r="AM51" s="61"/>
      <c r="AN51" s="16">
        <f>AN52+AN74+AN89</f>
        <v>1.96</v>
      </c>
      <c r="AO51" s="15">
        <v>0</v>
      </c>
      <c r="AP51" s="15">
        <v>0</v>
      </c>
      <c r="AQ51" s="16">
        <f>AQ52+AQ74+AQ89</f>
        <v>1.96</v>
      </c>
      <c r="AR51" s="16">
        <v>0</v>
      </c>
      <c r="AS51" s="61"/>
      <c r="AT51" s="61"/>
      <c r="AU51" s="61"/>
      <c r="AV51" s="61"/>
      <c r="AW51" s="61"/>
      <c r="AX51" s="16">
        <f>AX52+AX74+AX89-0.01</f>
        <v>20.869999999999997</v>
      </c>
      <c r="AY51" s="15">
        <v>0</v>
      </c>
      <c r="AZ51" s="51">
        <v>0</v>
      </c>
      <c r="BA51" s="15">
        <f t="shared" si="0"/>
        <v>20.869999999999997</v>
      </c>
      <c r="BB51" s="50">
        <v>0</v>
      </c>
      <c r="BC51" s="61"/>
      <c r="BD51" s="61"/>
      <c r="BE51" s="61"/>
      <c r="BF51" s="61"/>
      <c r="BG51" s="61"/>
      <c r="BH51" s="62">
        <v>13.17</v>
      </c>
      <c r="BI51" s="62">
        <v>0</v>
      </c>
      <c r="BJ51" s="62">
        <v>0</v>
      </c>
      <c r="BK51" s="62">
        <v>13.17</v>
      </c>
      <c r="BL51" s="62">
        <v>0</v>
      </c>
      <c r="BM51" s="62"/>
      <c r="BN51" s="62"/>
      <c r="BO51" s="62"/>
      <c r="BP51" s="62"/>
      <c r="BQ51" s="62"/>
      <c r="BR51" s="62">
        <v>31.020000000000003</v>
      </c>
      <c r="BS51" s="62">
        <v>0</v>
      </c>
      <c r="BT51" s="62">
        <v>0</v>
      </c>
      <c r="BU51" s="62">
        <v>31.020000000000003</v>
      </c>
      <c r="BV51" s="62">
        <v>0</v>
      </c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>
        <v>74.78</v>
      </c>
      <c r="CW51" s="62">
        <v>0</v>
      </c>
      <c r="CX51" s="62">
        <v>0</v>
      </c>
      <c r="CY51" s="62">
        <v>74.78</v>
      </c>
      <c r="CZ51" s="62">
        <v>0</v>
      </c>
      <c r="DA51" s="36"/>
    </row>
    <row r="52" spans="1:105" s="35" customFormat="1" ht="78.75" x14ac:dyDescent="0.25">
      <c r="A52" s="14" t="s">
        <v>122</v>
      </c>
      <c r="B52" s="38" t="s">
        <v>123</v>
      </c>
      <c r="C52" s="38" t="s">
        <v>66</v>
      </c>
      <c r="E52" s="38" t="s">
        <v>67</v>
      </c>
      <c r="F52" s="61"/>
      <c r="G52" s="38" t="s">
        <v>92</v>
      </c>
      <c r="H52" s="61"/>
      <c r="I52" s="61"/>
      <c r="J52" s="61"/>
      <c r="K52" s="16" t="s">
        <v>69</v>
      </c>
      <c r="L52" s="15">
        <v>7.85</v>
      </c>
      <c r="M52" s="31">
        <v>43466</v>
      </c>
      <c r="N52" s="61"/>
      <c r="O52" s="61"/>
      <c r="P52" s="61"/>
      <c r="Q52" s="61"/>
      <c r="R52" s="61"/>
      <c r="S52" s="61"/>
      <c r="T52" s="61"/>
      <c r="U52" s="62">
        <v>7.85</v>
      </c>
      <c r="V52" s="61"/>
      <c r="W52" s="61"/>
      <c r="X52" s="62">
        <v>0</v>
      </c>
      <c r="Y52" s="61"/>
      <c r="Z52" s="61"/>
      <c r="AA52" s="61"/>
      <c r="AB52" s="61"/>
      <c r="AC52" s="61"/>
      <c r="AD52" s="15">
        <v>0.33</v>
      </c>
      <c r="AE52" s="15">
        <v>0</v>
      </c>
      <c r="AF52" s="15">
        <v>0</v>
      </c>
      <c r="AG52" s="15">
        <v>0.33</v>
      </c>
      <c r="AH52" s="15">
        <v>0</v>
      </c>
      <c r="AI52" s="61"/>
      <c r="AJ52" s="61"/>
      <c r="AK52" s="61"/>
      <c r="AL52" s="61"/>
      <c r="AM52" s="61"/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61"/>
      <c r="AT52" s="61"/>
      <c r="AU52" s="61"/>
      <c r="AV52" s="61"/>
      <c r="AW52" s="61"/>
      <c r="AX52" s="16">
        <f>AX53</f>
        <v>5.87</v>
      </c>
      <c r="AY52" s="15">
        <v>0</v>
      </c>
      <c r="AZ52" s="51">
        <v>0</v>
      </c>
      <c r="BA52" s="15">
        <f t="shared" si="0"/>
        <v>5.87</v>
      </c>
      <c r="BB52" s="50">
        <v>0</v>
      </c>
      <c r="BC52" s="61"/>
      <c r="BD52" s="61"/>
      <c r="BE52" s="61"/>
      <c r="BF52" s="61"/>
      <c r="BG52" s="61"/>
      <c r="BH52" s="62">
        <v>1.65</v>
      </c>
      <c r="BI52" s="62">
        <v>0</v>
      </c>
      <c r="BJ52" s="62">
        <v>0</v>
      </c>
      <c r="BK52" s="62">
        <v>1.65</v>
      </c>
      <c r="BL52" s="62">
        <v>0</v>
      </c>
      <c r="BM52" s="62"/>
      <c r="BN52" s="62"/>
      <c r="BO52" s="62"/>
      <c r="BP52" s="62"/>
      <c r="BQ52" s="62"/>
      <c r="BR52" s="62">
        <v>0</v>
      </c>
      <c r="BS52" s="62">
        <v>0</v>
      </c>
      <c r="BT52" s="62">
        <v>0</v>
      </c>
      <c r="BU52" s="62">
        <v>0</v>
      </c>
      <c r="BV52" s="62">
        <v>0</v>
      </c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>
        <v>7.85</v>
      </c>
      <c r="CW52" s="62">
        <v>0</v>
      </c>
      <c r="CX52" s="62">
        <v>0</v>
      </c>
      <c r="CY52" s="62">
        <v>7.85</v>
      </c>
      <c r="CZ52" s="62">
        <v>0</v>
      </c>
      <c r="DA52" s="36"/>
    </row>
    <row r="53" spans="1:105" s="35" customFormat="1" ht="31.5" x14ac:dyDescent="0.25">
      <c r="A53" s="14" t="s">
        <v>124</v>
      </c>
      <c r="B53" s="38" t="s">
        <v>125</v>
      </c>
      <c r="C53" s="38" t="s">
        <v>66</v>
      </c>
      <c r="E53" s="38" t="s">
        <v>67</v>
      </c>
      <c r="F53" s="61"/>
      <c r="G53" s="38" t="s">
        <v>92</v>
      </c>
      <c r="H53" s="61"/>
      <c r="I53" s="61"/>
      <c r="J53" s="61"/>
      <c r="K53" s="16" t="s">
        <v>69</v>
      </c>
      <c r="L53" s="15">
        <v>7.85</v>
      </c>
      <c r="M53" s="31">
        <v>43466</v>
      </c>
      <c r="N53" s="61"/>
      <c r="O53" s="61"/>
      <c r="P53" s="61"/>
      <c r="Q53" s="61"/>
      <c r="R53" s="61"/>
      <c r="S53" s="61"/>
      <c r="T53" s="61"/>
      <c r="U53" s="62">
        <v>7.85</v>
      </c>
      <c r="V53" s="61"/>
      <c r="W53" s="61"/>
      <c r="X53" s="62">
        <v>0</v>
      </c>
      <c r="Y53" s="61"/>
      <c r="Z53" s="61"/>
      <c r="AA53" s="61"/>
      <c r="AB53" s="61"/>
      <c r="AC53" s="61"/>
      <c r="AD53" s="15">
        <v>0.33</v>
      </c>
      <c r="AE53" s="15">
        <v>0</v>
      </c>
      <c r="AF53" s="15">
        <v>0</v>
      </c>
      <c r="AG53" s="15">
        <v>0.33</v>
      </c>
      <c r="AH53" s="15">
        <v>0</v>
      </c>
      <c r="AI53" s="61"/>
      <c r="AJ53" s="61"/>
      <c r="AK53" s="61"/>
      <c r="AL53" s="61"/>
      <c r="AM53" s="61"/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61"/>
      <c r="AT53" s="61"/>
      <c r="AU53" s="61"/>
      <c r="AV53" s="61"/>
      <c r="AW53" s="61"/>
      <c r="AX53" s="15">
        <v>5.87</v>
      </c>
      <c r="AY53" s="15">
        <v>0</v>
      </c>
      <c r="AZ53" s="51">
        <v>0</v>
      </c>
      <c r="BA53" s="15">
        <f t="shared" si="0"/>
        <v>5.87</v>
      </c>
      <c r="BB53" s="50">
        <v>0</v>
      </c>
      <c r="BC53" s="61"/>
      <c r="BD53" s="61"/>
      <c r="BE53" s="61"/>
      <c r="BF53" s="61"/>
      <c r="BG53" s="61"/>
      <c r="BH53" s="62">
        <v>1.65</v>
      </c>
      <c r="BI53" s="62">
        <v>0</v>
      </c>
      <c r="BJ53" s="62">
        <v>0</v>
      </c>
      <c r="BK53" s="62">
        <v>1.65</v>
      </c>
      <c r="BL53" s="62">
        <v>0</v>
      </c>
      <c r="BM53" s="62"/>
      <c r="BN53" s="62"/>
      <c r="BO53" s="62"/>
      <c r="BP53" s="62"/>
      <c r="BQ53" s="62"/>
      <c r="BR53" s="62">
        <v>0</v>
      </c>
      <c r="BS53" s="62">
        <v>0</v>
      </c>
      <c r="BT53" s="62">
        <v>0</v>
      </c>
      <c r="BU53" s="62">
        <v>0</v>
      </c>
      <c r="BV53" s="62">
        <v>0</v>
      </c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>
        <v>7.85</v>
      </c>
      <c r="CW53" s="62">
        <v>0</v>
      </c>
      <c r="CX53" s="62">
        <v>0</v>
      </c>
      <c r="CY53" s="62">
        <v>7.85</v>
      </c>
      <c r="CZ53" s="62">
        <v>0</v>
      </c>
      <c r="DA53" s="36"/>
    </row>
    <row r="54" spans="1:105" ht="47.25" x14ac:dyDescent="0.25">
      <c r="A54" s="17" t="s">
        <v>126</v>
      </c>
      <c r="B54" s="18" t="s">
        <v>127</v>
      </c>
      <c r="C54" s="18" t="s">
        <v>128</v>
      </c>
      <c r="E54" s="18" t="s">
        <v>67</v>
      </c>
      <c r="F54" s="63"/>
      <c r="G54" s="18" t="s">
        <v>67</v>
      </c>
      <c r="H54" s="63"/>
      <c r="I54" s="63"/>
      <c r="J54" s="63"/>
      <c r="K54" s="44" t="s">
        <v>69</v>
      </c>
      <c r="L54" s="19">
        <v>0.17</v>
      </c>
      <c r="M54" s="55">
        <v>42736</v>
      </c>
      <c r="N54" s="63"/>
      <c r="O54" s="63"/>
      <c r="P54" s="63"/>
      <c r="Q54" s="63"/>
      <c r="R54" s="63"/>
      <c r="S54" s="63"/>
      <c r="T54" s="63"/>
      <c r="U54" s="64">
        <v>0.17</v>
      </c>
      <c r="V54" s="63"/>
      <c r="W54" s="63"/>
      <c r="X54" s="64">
        <v>0</v>
      </c>
      <c r="Y54" s="63"/>
      <c r="Z54" s="63"/>
      <c r="AA54" s="63"/>
      <c r="AB54" s="63"/>
      <c r="AC54" s="63"/>
      <c r="AD54" s="19">
        <v>0.17</v>
      </c>
      <c r="AE54" s="19">
        <v>0</v>
      </c>
      <c r="AF54" s="19">
        <v>0</v>
      </c>
      <c r="AG54" s="19">
        <v>0.17</v>
      </c>
      <c r="AH54" s="19">
        <v>0</v>
      </c>
      <c r="AI54" s="63"/>
      <c r="AJ54" s="63"/>
      <c r="AK54" s="63"/>
      <c r="AL54" s="63"/>
      <c r="AM54" s="63"/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63"/>
      <c r="AT54" s="63"/>
      <c r="AU54" s="63"/>
      <c r="AV54" s="63"/>
      <c r="AW54" s="63"/>
      <c r="AX54" s="19">
        <v>0</v>
      </c>
      <c r="AY54" s="19">
        <v>0</v>
      </c>
      <c r="AZ54" s="47">
        <v>0</v>
      </c>
      <c r="BA54" s="19">
        <f t="shared" si="0"/>
        <v>0</v>
      </c>
      <c r="BB54" s="34">
        <v>0</v>
      </c>
      <c r="BC54" s="63"/>
      <c r="BD54" s="63"/>
      <c r="BE54" s="63"/>
      <c r="BF54" s="63"/>
      <c r="BG54" s="63"/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/>
      <c r="BN54" s="64"/>
      <c r="BO54" s="64"/>
      <c r="BP54" s="64"/>
      <c r="BQ54" s="64"/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>
        <v>0.17</v>
      </c>
      <c r="CW54" s="64">
        <v>0</v>
      </c>
      <c r="CX54" s="64">
        <v>0</v>
      </c>
      <c r="CY54" s="64">
        <v>0.17</v>
      </c>
      <c r="CZ54" s="64">
        <v>0</v>
      </c>
    </row>
    <row r="55" spans="1:105" ht="47.25" x14ac:dyDescent="0.25">
      <c r="A55" s="17" t="s">
        <v>129</v>
      </c>
      <c r="B55" s="18" t="s">
        <v>130</v>
      </c>
      <c r="C55" s="18" t="s">
        <v>131</v>
      </c>
      <c r="E55" s="18" t="s">
        <v>67</v>
      </c>
      <c r="F55" s="63"/>
      <c r="G55" s="18" t="s">
        <v>67</v>
      </c>
      <c r="H55" s="63"/>
      <c r="I55" s="63"/>
      <c r="J55" s="63"/>
      <c r="K55" s="44" t="s">
        <v>69</v>
      </c>
      <c r="L55" s="19">
        <v>0.17</v>
      </c>
      <c r="M55" s="55">
        <v>42736</v>
      </c>
      <c r="N55" s="63"/>
      <c r="O55" s="63"/>
      <c r="P55" s="63"/>
      <c r="Q55" s="63"/>
      <c r="R55" s="63"/>
      <c r="S55" s="63"/>
      <c r="T55" s="63"/>
      <c r="U55" s="64">
        <v>0.17</v>
      </c>
      <c r="V55" s="63"/>
      <c r="W55" s="63"/>
      <c r="X55" s="64">
        <v>0</v>
      </c>
      <c r="Y55" s="63"/>
      <c r="Z55" s="63"/>
      <c r="AA55" s="63"/>
      <c r="AB55" s="63"/>
      <c r="AC55" s="63"/>
      <c r="AD55" s="19">
        <v>0.17</v>
      </c>
      <c r="AE55" s="19">
        <v>0</v>
      </c>
      <c r="AF55" s="19">
        <v>0</v>
      </c>
      <c r="AG55" s="19">
        <v>0.17</v>
      </c>
      <c r="AH55" s="19">
        <v>0</v>
      </c>
      <c r="AI55" s="63"/>
      <c r="AJ55" s="63"/>
      <c r="AK55" s="63"/>
      <c r="AL55" s="63"/>
      <c r="AM55" s="63"/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63"/>
      <c r="AT55" s="63"/>
      <c r="AU55" s="63"/>
      <c r="AV55" s="63"/>
      <c r="AW55" s="63"/>
      <c r="AX55" s="19">
        <v>0</v>
      </c>
      <c r="AY55" s="19">
        <v>0</v>
      </c>
      <c r="AZ55" s="47">
        <v>0</v>
      </c>
      <c r="BA55" s="19">
        <f t="shared" si="0"/>
        <v>0</v>
      </c>
      <c r="BB55" s="34">
        <v>0</v>
      </c>
      <c r="BC55" s="63"/>
      <c r="BD55" s="63"/>
      <c r="BE55" s="63"/>
      <c r="BF55" s="63"/>
      <c r="BG55" s="63"/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/>
      <c r="BN55" s="64"/>
      <c r="BO55" s="64"/>
      <c r="BP55" s="64"/>
      <c r="BQ55" s="64"/>
      <c r="BR55" s="64">
        <v>0</v>
      </c>
      <c r="BS55" s="64">
        <v>0</v>
      </c>
      <c r="BT55" s="64">
        <v>0</v>
      </c>
      <c r="BU55" s="64">
        <v>0</v>
      </c>
      <c r="BV55" s="64">
        <v>0</v>
      </c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>
        <v>0.17</v>
      </c>
      <c r="CW55" s="64">
        <v>0</v>
      </c>
      <c r="CX55" s="64">
        <v>0</v>
      </c>
      <c r="CY55" s="64">
        <v>0.17</v>
      </c>
      <c r="CZ55" s="64">
        <v>0</v>
      </c>
    </row>
    <row r="56" spans="1:105" ht="47.25" x14ac:dyDescent="0.25">
      <c r="A56" s="17" t="s">
        <v>132</v>
      </c>
      <c r="B56" s="18" t="s">
        <v>133</v>
      </c>
      <c r="C56" s="18" t="s">
        <v>134</v>
      </c>
      <c r="E56" s="18" t="s">
        <v>83</v>
      </c>
      <c r="F56" s="63"/>
      <c r="G56" s="18" t="s">
        <v>83</v>
      </c>
      <c r="H56" s="63"/>
      <c r="I56" s="63"/>
      <c r="J56" s="63"/>
      <c r="K56" s="44" t="s">
        <v>69</v>
      </c>
      <c r="L56" s="19">
        <v>0.51</v>
      </c>
      <c r="M56" s="55">
        <v>43466</v>
      </c>
      <c r="N56" s="63"/>
      <c r="O56" s="63"/>
      <c r="P56" s="63"/>
      <c r="Q56" s="63"/>
      <c r="R56" s="63"/>
      <c r="S56" s="63"/>
      <c r="T56" s="63"/>
      <c r="U56" s="64">
        <v>0.51</v>
      </c>
      <c r="V56" s="63"/>
      <c r="W56" s="63"/>
      <c r="X56" s="64">
        <v>0</v>
      </c>
      <c r="Y56" s="63"/>
      <c r="Z56" s="63"/>
      <c r="AA56" s="63"/>
      <c r="AB56" s="63"/>
      <c r="AC56" s="63"/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63"/>
      <c r="AJ56" s="63"/>
      <c r="AK56" s="63"/>
      <c r="AL56" s="63"/>
      <c r="AM56" s="63"/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63"/>
      <c r="AT56" s="63"/>
      <c r="AU56" s="63"/>
      <c r="AV56" s="63"/>
      <c r="AW56" s="63"/>
      <c r="AX56" s="19">
        <v>0.51</v>
      </c>
      <c r="AY56" s="19">
        <v>0</v>
      </c>
      <c r="AZ56" s="47">
        <v>0</v>
      </c>
      <c r="BA56" s="19">
        <f t="shared" si="0"/>
        <v>0.51</v>
      </c>
      <c r="BB56" s="34">
        <v>0</v>
      </c>
      <c r="BC56" s="63"/>
      <c r="BD56" s="63"/>
      <c r="BE56" s="63"/>
      <c r="BF56" s="63"/>
      <c r="BG56" s="63"/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/>
      <c r="BN56" s="64"/>
      <c r="BO56" s="64"/>
      <c r="BP56" s="64"/>
      <c r="BQ56" s="64"/>
      <c r="BR56" s="64">
        <v>0</v>
      </c>
      <c r="BS56" s="64">
        <v>0</v>
      </c>
      <c r="BT56" s="64">
        <v>0</v>
      </c>
      <c r="BU56" s="64">
        <v>0</v>
      </c>
      <c r="BV56" s="64">
        <v>0</v>
      </c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>
        <v>0.51</v>
      </c>
      <c r="CW56" s="64">
        <v>0</v>
      </c>
      <c r="CX56" s="64">
        <v>0</v>
      </c>
      <c r="CY56" s="64">
        <v>0.51</v>
      </c>
      <c r="CZ56" s="64">
        <v>0</v>
      </c>
    </row>
    <row r="57" spans="1:105" ht="63" x14ac:dyDescent="0.25">
      <c r="A57" s="17" t="s">
        <v>135</v>
      </c>
      <c r="B57" s="18" t="s">
        <v>260</v>
      </c>
      <c r="C57" s="18" t="s">
        <v>136</v>
      </c>
      <c r="E57" s="18" t="s">
        <v>83</v>
      </c>
      <c r="F57" s="63"/>
      <c r="G57" s="18" t="s">
        <v>83</v>
      </c>
      <c r="H57" s="63"/>
      <c r="I57" s="63"/>
      <c r="J57" s="63"/>
      <c r="K57" s="44" t="s">
        <v>69</v>
      </c>
      <c r="L57" s="19">
        <v>0.19</v>
      </c>
      <c r="M57" s="55">
        <v>43466</v>
      </c>
      <c r="N57" s="63"/>
      <c r="O57" s="63"/>
      <c r="P57" s="63"/>
      <c r="Q57" s="63"/>
      <c r="R57" s="63"/>
      <c r="S57" s="63"/>
      <c r="T57" s="63"/>
      <c r="U57" s="64">
        <v>0.19</v>
      </c>
      <c r="V57" s="63"/>
      <c r="W57" s="63"/>
      <c r="X57" s="64">
        <v>0</v>
      </c>
      <c r="Y57" s="63"/>
      <c r="Z57" s="63"/>
      <c r="AA57" s="63"/>
      <c r="AB57" s="63"/>
      <c r="AC57" s="63"/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63"/>
      <c r="AJ57" s="63"/>
      <c r="AK57" s="63"/>
      <c r="AL57" s="63"/>
      <c r="AM57" s="63"/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63"/>
      <c r="AT57" s="63"/>
      <c r="AU57" s="63"/>
      <c r="AV57" s="63"/>
      <c r="AW57" s="63"/>
      <c r="AX57" s="19">
        <v>0.19</v>
      </c>
      <c r="AY57" s="19">
        <v>0</v>
      </c>
      <c r="AZ57" s="47">
        <v>0</v>
      </c>
      <c r="BA57" s="19">
        <f t="shared" si="0"/>
        <v>0.19</v>
      </c>
      <c r="BB57" s="34">
        <v>0</v>
      </c>
      <c r="BC57" s="63"/>
      <c r="BD57" s="63"/>
      <c r="BE57" s="63"/>
      <c r="BF57" s="63"/>
      <c r="BG57" s="63"/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/>
      <c r="BN57" s="64"/>
      <c r="BO57" s="64"/>
      <c r="BP57" s="64"/>
      <c r="BQ57" s="64"/>
      <c r="BR57" s="64">
        <v>0</v>
      </c>
      <c r="BS57" s="64">
        <v>0</v>
      </c>
      <c r="BT57" s="64">
        <v>0</v>
      </c>
      <c r="BU57" s="64">
        <v>0</v>
      </c>
      <c r="BV57" s="64">
        <v>0</v>
      </c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>
        <v>0.19</v>
      </c>
      <c r="CW57" s="64">
        <v>0</v>
      </c>
      <c r="CX57" s="64">
        <v>0</v>
      </c>
      <c r="CY57" s="64">
        <v>0.19</v>
      </c>
      <c r="CZ57" s="64">
        <v>0</v>
      </c>
    </row>
    <row r="58" spans="1:105" ht="110.25" x14ac:dyDescent="0.25">
      <c r="A58" s="18" t="s">
        <v>137</v>
      </c>
      <c r="B58" s="26" t="s">
        <v>261</v>
      </c>
      <c r="C58" s="18" t="s">
        <v>138</v>
      </c>
      <c r="E58" s="18" t="s">
        <v>92</v>
      </c>
      <c r="F58" s="63"/>
      <c r="G58" s="18" t="s">
        <v>92</v>
      </c>
      <c r="H58" s="63"/>
      <c r="I58" s="63"/>
      <c r="J58" s="63"/>
      <c r="K58" s="44" t="s">
        <v>69</v>
      </c>
      <c r="L58" s="19">
        <v>0.62</v>
      </c>
      <c r="M58" s="55">
        <v>43466</v>
      </c>
      <c r="N58" s="63"/>
      <c r="O58" s="63"/>
      <c r="P58" s="63"/>
      <c r="Q58" s="63"/>
      <c r="R58" s="63"/>
      <c r="S58" s="63"/>
      <c r="T58" s="63"/>
      <c r="U58" s="64">
        <v>0.62</v>
      </c>
      <c r="V58" s="63"/>
      <c r="W58" s="63"/>
      <c r="X58" s="64">
        <v>0</v>
      </c>
      <c r="Y58" s="63"/>
      <c r="Z58" s="63"/>
      <c r="AA58" s="63"/>
      <c r="AB58" s="63"/>
      <c r="AC58" s="63"/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63"/>
      <c r="AJ58" s="63"/>
      <c r="AK58" s="63"/>
      <c r="AL58" s="63"/>
      <c r="AM58" s="63"/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63"/>
      <c r="AT58" s="63"/>
      <c r="AU58" s="63"/>
      <c r="AV58" s="63"/>
      <c r="AW58" s="63"/>
      <c r="AX58" s="44">
        <v>0.62</v>
      </c>
      <c r="AY58" s="19">
        <v>0</v>
      </c>
      <c r="AZ58" s="47">
        <v>0</v>
      </c>
      <c r="BA58" s="19">
        <f t="shared" si="0"/>
        <v>0.62</v>
      </c>
      <c r="BB58" s="34">
        <v>0</v>
      </c>
      <c r="BC58" s="63"/>
      <c r="BD58" s="63"/>
      <c r="BE58" s="63"/>
      <c r="BF58" s="63"/>
      <c r="BG58" s="63"/>
      <c r="BH58" s="64">
        <v>0</v>
      </c>
      <c r="BI58" s="64">
        <v>0</v>
      </c>
      <c r="BJ58" s="64">
        <v>0</v>
      </c>
      <c r="BK58" s="64">
        <v>0</v>
      </c>
      <c r="BL58" s="64">
        <v>0</v>
      </c>
      <c r="BM58" s="64"/>
      <c r="BN58" s="64"/>
      <c r="BO58" s="64"/>
      <c r="BP58" s="64"/>
      <c r="BQ58" s="64"/>
      <c r="BR58" s="64">
        <v>0</v>
      </c>
      <c r="BS58" s="64">
        <v>0</v>
      </c>
      <c r="BT58" s="64">
        <v>0</v>
      </c>
      <c r="BU58" s="64">
        <v>0</v>
      </c>
      <c r="BV58" s="64">
        <v>0</v>
      </c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>
        <v>0.62</v>
      </c>
      <c r="CW58" s="64">
        <v>0</v>
      </c>
      <c r="CX58" s="64">
        <v>0</v>
      </c>
      <c r="CY58" s="64">
        <v>0.62</v>
      </c>
      <c r="CZ58" s="64">
        <v>0</v>
      </c>
    </row>
    <row r="59" spans="1:105" ht="94.5" x14ac:dyDescent="0.25">
      <c r="A59" s="18" t="s">
        <v>139</v>
      </c>
      <c r="B59" s="26" t="s">
        <v>262</v>
      </c>
      <c r="C59" s="18" t="s">
        <v>140</v>
      </c>
      <c r="E59" s="18" t="s">
        <v>92</v>
      </c>
      <c r="F59" s="63"/>
      <c r="G59" s="18" t="s">
        <v>92</v>
      </c>
      <c r="H59" s="63"/>
      <c r="I59" s="63"/>
      <c r="J59" s="63"/>
      <c r="K59" s="44" t="s">
        <v>69</v>
      </c>
      <c r="L59" s="19">
        <v>0.71</v>
      </c>
      <c r="M59" s="55">
        <v>43466</v>
      </c>
      <c r="N59" s="63"/>
      <c r="O59" s="63"/>
      <c r="P59" s="63"/>
      <c r="Q59" s="63"/>
      <c r="R59" s="63"/>
      <c r="S59" s="63"/>
      <c r="T59" s="63"/>
      <c r="U59" s="64">
        <v>0.71</v>
      </c>
      <c r="V59" s="63"/>
      <c r="W59" s="63"/>
      <c r="X59" s="64">
        <v>0</v>
      </c>
      <c r="Y59" s="63"/>
      <c r="Z59" s="63"/>
      <c r="AA59" s="63"/>
      <c r="AB59" s="63"/>
      <c r="AC59" s="63"/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63"/>
      <c r="AJ59" s="63"/>
      <c r="AK59" s="63"/>
      <c r="AL59" s="63"/>
      <c r="AM59" s="63"/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63"/>
      <c r="AT59" s="63"/>
      <c r="AU59" s="63"/>
      <c r="AV59" s="63"/>
      <c r="AW59" s="63"/>
      <c r="AX59" s="44">
        <v>0.71</v>
      </c>
      <c r="AY59" s="19">
        <v>0</v>
      </c>
      <c r="AZ59" s="47">
        <v>0</v>
      </c>
      <c r="BA59" s="19">
        <f t="shared" si="0"/>
        <v>0.71</v>
      </c>
      <c r="BB59" s="34">
        <v>0</v>
      </c>
      <c r="BC59" s="63"/>
      <c r="BD59" s="63"/>
      <c r="BE59" s="63"/>
      <c r="BF59" s="63"/>
      <c r="BG59" s="63"/>
      <c r="BH59" s="64">
        <v>0</v>
      </c>
      <c r="BI59" s="64">
        <v>0</v>
      </c>
      <c r="BJ59" s="64">
        <v>0</v>
      </c>
      <c r="BK59" s="64">
        <v>0</v>
      </c>
      <c r="BL59" s="64">
        <v>0</v>
      </c>
      <c r="BM59" s="64"/>
      <c r="BN59" s="64"/>
      <c r="BO59" s="64"/>
      <c r="BP59" s="64"/>
      <c r="BQ59" s="64"/>
      <c r="BR59" s="64">
        <v>0</v>
      </c>
      <c r="BS59" s="64">
        <v>0</v>
      </c>
      <c r="BT59" s="64">
        <v>0</v>
      </c>
      <c r="BU59" s="64">
        <v>0</v>
      </c>
      <c r="BV59" s="64">
        <v>0</v>
      </c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>
        <v>0.71</v>
      </c>
      <c r="CW59" s="64">
        <v>0</v>
      </c>
      <c r="CX59" s="64">
        <v>0</v>
      </c>
      <c r="CY59" s="64">
        <v>0.71</v>
      </c>
      <c r="CZ59" s="64">
        <v>0</v>
      </c>
    </row>
    <row r="60" spans="1:105" ht="47.25" x14ac:dyDescent="0.25">
      <c r="A60" s="18" t="s">
        <v>141</v>
      </c>
      <c r="B60" s="26" t="s">
        <v>309</v>
      </c>
      <c r="C60" s="18" t="s">
        <v>142</v>
      </c>
      <c r="E60" s="18" t="s">
        <v>92</v>
      </c>
      <c r="F60" s="63"/>
      <c r="G60" s="18" t="s">
        <v>92</v>
      </c>
      <c r="H60" s="63"/>
      <c r="I60" s="63"/>
      <c r="J60" s="63"/>
      <c r="K60" s="44" t="s">
        <v>69</v>
      </c>
      <c r="L60" s="19">
        <v>0.76</v>
      </c>
      <c r="M60" s="55">
        <v>43466</v>
      </c>
      <c r="N60" s="63"/>
      <c r="O60" s="63"/>
      <c r="P60" s="63"/>
      <c r="Q60" s="63"/>
      <c r="R60" s="63"/>
      <c r="S60" s="63"/>
      <c r="T60" s="63"/>
      <c r="U60" s="64">
        <v>0.76</v>
      </c>
      <c r="V60" s="63"/>
      <c r="W60" s="63"/>
      <c r="X60" s="64">
        <v>0</v>
      </c>
      <c r="Y60" s="63"/>
      <c r="Z60" s="63"/>
      <c r="AA60" s="63"/>
      <c r="AB60" s="63"/>
      <c r="AC60" s="63"/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63"/>
      <c r="AJ60" s="63"/>
      <c r="AK60" s="63"/>
      <c r="AL60" s="63"/>
      <c r="AM60" s="63"/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63"/>
      <c r="AT60" s="63"/>
      <c r="AU60" s="63"/>
      <c r="AV60" s="63"/>
      <c r="AW60" s="63"/>
      <c r="AX60" s="44">
        <v>0.76</v>
      </c>
      <c r="AY60" s="19">
        <v>0</v>
      </c>
      <c r="AZ60" s="47">
        <v>0</v>
      </c>
      <c r="BA60" s="19">
        <f t="shared" si="0"/>
        <v>0.76</v>
      </c>
      <c r="BB60" s="34">
        <v>0</v>
      </c>
      <c r="BC60" s="63"/>
      <c r="BD60" s="63"/>
      <c r="BE60" s="63"/>
      <c r="BF60" s="63"/>
      <c r="BG60" s="63"/>
      <c r="BH60" s="64">
        <v>0</v>
      </c>
      <c r="BI60" s="64">
        <v>0</v>
      </c>
      <c r="BJ60" s="64">
        <v>0</v>
      </c>
      <c r="BK60" s="64">
        <v>0</v>
      </c>
      <c r="BL60" s="64">
        <v>0</v>
      </c>
      <c r="BM60" s="64"/>
      <c r="BN60" s="64"/>
      <c r="BO60" s="64"/>
      <c r="BP60" s="64"/>
      <c r="BQ60" s="64"/>
      <c r="BR60" s="64">
        <v>0</v>
      </c>
      <c r="BS60" s="64">
        <v>0</v>
      </c>
      <c r="BT60" s="64">
        <v>0</v>
      </c>
      <c r="BU60" s="64">
        <v>0</v>
      </c>
      <c r="BV60" s="64">
        <v>0</v>
      </c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>
        <v>0.76</v>
      </c>
      <c r="CW60" s="64">
        <v>0</v>
      </c>
      <c r="CX60" s="64">
        <v>0</v>
      </c>
      <c r="CY60" s="64">
        <v>0.76</v>
      </c>
      <c r="CZ60" s="64">
        <v>0</v>
      </c>
    </row>
    <row r="61" spans="1:105" ht="47.25" x14ac:dyDescent="0.25">
      <c r="A61" s="18" t="s">
        <v>143</v>
      </c>
      <c r="B61" s="26" t="s">
        <v>144</v>
      </c>
      <c r="C61" s="18" t="s">
        <v>145</v>
      </c>
      <c r="E61" s="18" t="s">
        <v>92</v>
      </c>
      <c r="F61" s="63"/>
      <c r="G61" s="18" t="s">
        <v>92</v>
      </c>
      <c r="H61" s="63"/>
      <c r="I61" s="63"/>
      <c r="J61" s="63"/>
      <c r="K61" s="44" t="s">
        <v>69</v>
      </c>
      <c r="L61" s="19">
        <v>0.56999999999999995</v>
      </c>
      <c r="M61" s="55">
        <v>43466</v>
      </c>
      <c r="N61" s="63"/>
      <c r="O61" s="63"/>
      <c r="P61" s="63"/>
      <c r="Q61" s="63"/>
      <c r="R61" s="63"/>
      <c r="S61" s="63"/>
      <c r="T61" s="63"/>
      <c r="U61" s="64">
        <v>0.56999999999999995</v>
      </c>
      <c r="V61" s="63"/>
      <c r="W61" s="63"/>
      <c r="X61" s="64">
        <v>0</v>
      </c>
      <c r="Y61" s="63"/>
      <c r="Z61" s="63"/>
      <c r="AA61" s="63"/>
      <c r="AB61" s="63"/>
      <c r="AC61" s="63"/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63"/>
      <c r="AJ61" s="63"/>
      <c r="AK61" s="63"/>
      <c r="AL61" s="63"/>
      <c r="AM61" s="63"/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63"/>
      <c r="AT61" s="63"/>
      <c r="AU61" s="63"/>
      <c r="AV61" s="63"/>
      <c r="AW61" s="63"/>
      <c r="AX61" s="44">
        <v>0.56999999999999995</v>
      </c>
      <c r="AY61" s="19">
        <v>0</v>
      </c>
      <c r="AZ61" s="47">
        <v>0</v>
      </c>
      <c r="BA61" s="19">
        <f t="shared" si="0"/>
        <v>0.56999999999999995</v>
      </c>
      <c r="BB61" s="34">
        <v>0</v>
      </c>
      <c r="BC61" s="63"/>
      <c r="BD61" s="63"/>
      <c r="BE61" s="63"/>
      <c r="BF61" s="63"/>
      <c r="BG61" s="63"/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/>
      <c r="BN61" s="64"/>
      <c r="BO61" s="64"/>
      <c r="BP61" s="64"/>
      <c r="BQ61" s="64"/>
      <c r="BR61" s="64">
        <v>0</v>
      </c>
      <c r="BS61" s="64">
        <v>0</v>
      </c>
      <c r="BT61" s="64">
        <v>0</v>
      </c>
      <c r="BU61" s="64">
        <v>0</v>
      </c>
      <c r="BV61" s="64">
        <v>0</v>
      </c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>
        <v>0.56999999999999995</v>
      </c>
      <c r="CW61" s="64">
        <v>0</v>
      </c>
      <c r="CX61" s="64">
        <v>0</v>
      </c>
      <c r="CY61" s="64">
        <v>0.56999999999999995</v>
      </c>
      <c r="CZ61" s="64">
        <v>0</v>
      </c>
    </row>
    <row r="62" spans="1:105" ht="47.25" x14ac:dyDescent="0.25">
      <c r="A62" s="18" t="s">
        <v>146</v>
      </c>
      <c r="B62" s="26" t="s">
        <v>147</v>
      </c>
      <c r="C62" s="18" t="s">
        <v>148</v>
      </c>
      <c r="E62" s="18" t="s">
        <v>92</v>
      </c>
      <c r="F62" s="63"/>
      <c r="G62" s="18" t="s">
        <v>92</v>
      </c>
      <c r="H62" s="63"/>
      <c r="I62" s="63"/>
      <c r="J62" s="63"/>
      <c r="K62" s="44" t="s">
        <v>69</v>
      </c>
      <c r="L62" s="19">
        <v>0</v>
      </c>
      <c r="M62" s="55">
        <v>43466</v>
      </c>
      <c r="N62" s="63"/>
      <c r="O62" s="63"/>
      <c r="P62" s="63"/>
      <c r="Q62" s="63"/>
      <c r="R62" s="63"/>
      <c r="S62" s="63"/>
      <c r="T62" s="63"/>
      <c r="U62" s="64">
        <v>0</v>
      </c>
      <c r="V62" s="63"/>
      <c r="W62" s="63"/>
      <c r="X62" s="64">
        <v>0</v>
      </c>
      <c r="Y62" s="63"/>
      <c r="Z62" s="63"/>
      <c r="AA62" s="63"/>
      <c r="AB62" s="63"/>
      <c r="AC62" s="63"/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63"/>
      <c r="AJ62" s="63"/>
      <c r="AK62" s="63"/>
      <c r="AL62" s="63"/>
      <c r="AM62" s="63"/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63"/>
      <c r="AT62" s="63"/>
      <c r="AU62" s="63"/>
      <c r="AV62" s="63"/>
      <c r="AW62" s="63"/>
      <c r="AX62" s="44">
        <v>0</v>
      </c>
      <c r="AY62" s="19">
        <v>0</v>
      </c>
      <c r="AZ62" s="47">
        <v>0</v>
      </c>
      <c r="BA62" s="19">
        <f t="shared" si="0"/>
        <v>0</v>
      </c>
      <c r="BB62" s="34">
        <v>0</v>
      </c>
      <c r="BC62" s="63"/>
      <c r="BD62" s="63"/>
      <c r="BE62" s="63"/>
      <c r="BF62" s="63"/>
      <c r="BG62" s="63"/>
      <c r="BH62" s="64">
        <v>0</v>
      </c>
      <c r="BI62" s="64">
        <v>0</v>
      </c>
      <c r="BJ62" s="64">
        <v>0</v>
      </c>
      <c r="BK62" s="64">
        <v>0</v>
      </c>
      <c r="BL62" s="64">
        <v>0</v>
      </c>
      <c r="BM62" s="64"/>
      <c r="BN62" s="64"/>
      <c r="BO62" s="64"/>
      <c r="BP62" s="64"/>
      <c r="BQ62" s="64"/>
      <c r="BR62" s="64">
        <v>0</v>
      </c>
      <c r="BS62" s="64">
        <v>0</v>
      </c>
      <c r="BT62" s="64">
        <v>0</v>
      </c>
      <c r="BU62" s="64">
        <v>0</v>
      </c>
      <c r="BV62" s="64">
        <v>0</v>
      </c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>
        <v>0</v>
      </c>
      <c r="CW62" s="64">
        <v>0</v>
      </c>
      <c r="CX62" s="64">
        <v>0</v>
      </c>
      <c r="CY62" s="64">
        <v>0</v>
      </c>
      <c r="CZ62" s="64">
        <v>0</v>
      </c>
    </row>
    <row r="63" spans="1:105" ht="47.25" x14ac:dyDescent="0.25">
      <c r="A63" s="18" t="s">
        <v>149</v>
      </c>
      <c r="B63" s="26" t="s">
        <v>263</v>
      </c>
      <c r="C63" s="18" t="s">
        <v>150</v>
      </c>
      <c r="E63" s="18" t="s">
        <v>92</v>
      </c>
      <c r="F63" s="63"/>
      <c r="G63" s="18" t="s">
        <v>92</v>
      </c>
      <c r="H63" s="63"/>
      <c r="I63" s="63"/>
      <c r="J63" s="63"/>
      <c r="K63" s="44" t="s">
        <v>69</v>
      </c>
      <c r="L63" s="19">
        <v>0.52</v>
      </c>
      <c r="M63" s="55">
        <v>43466</v>
      </c>
      <c r="N63" s="63"/>
      <c r="O63" s="63"/>
      <c r="P63" s="63"/>
      <c r="Q63" s="63"/>
      <c r="R63" s="63"/>
      <c r="S63" s="63"/>
      <c r="T63" s="63"/>
      <c r="U63" s="64">
        <v>0.52</v>
      </c>
      <c r="V63" s="63"/>
      <c r="W63" s="63"/>
      <c r="X63" s="64">
        <v>0</v>
      </c>
      <c r="Y63" s="63"/>
      <c r="Z63" s="63"/>
      <c r="AA63" s="63"/>
      <c r="AB63" s="63"/>
      <c r="AC63" s="63"/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63"/>
      <c r="AJ63" s="63"/>
      <c r="AK63" s="63"/>
      <c r="AL63" s="63"/>
      <c r="AM63" s="63"/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63"/>
      <c r="AT63" s="63"/>
      <c r="AU63" s="63"/>
      <c r="AV63" s="63"/>
      <c r="AW63" s="63"/>
      <c r="AX63" s="44">
        <v>0.52</v>
      </c>
      <c r="AY63" s="19">
        <v>0</v>
      </c>
      <c r="AZ63" s="47">
        <v>0</v>
      </c>
      <c r="BA63" s="19">
        <f t="shared" si="0"/>
        <v>0.52</v>
      </c>
      <c r="BB63" s="34">
        <v>0</v>
      </c>
      <c r="BC63" s="63"/>
      <c r="BD63" s="63"/>
      <c r="BE63" s="63"/>
      <c r="BF63" s="63"/>
      <c r="BG63" s="63"/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/>
      <c r="BN63" s="64"/>
      <c r="BO63" s="64"/>
      <c r="BP63" s="64"/>
      <c r="BQ63" s="64"/>
      <c r="BR63" s="64">
        <v>0</v>
      </c>
      <c r="BS63" s="64">
        <v>0</v>
      </c>
      <c r="BT63" s="64">
        <v>0</v>
      </c>
      <c r="BU63" s="64">
        <v>0</v>
      </c>
      <c r="BV63" s="64">
        <v>0</v>
      </c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>
        <v>0.52</v>
      </c>
      <c r="CW63" s="64">
        <v>0</v>
      </c>
      <c r="CX63" s="64">
        <v>0</v>
      </c>
      <c r="CY63" s="64">
        <v>0.52</v>
      </c>
      <c r="CZ63" s="64">
        <v>0</v>
      </c>
    </row>
    <row r="64" spans="1:105" ht="47.25" x14ac:dyDescent="0.25">
      <c r="A64" s="18" t="s">
        <v>151</v>
      </c>
      <c r="B64" s="26" t="s">
        <v>152</v>
      </c>
      <c r="C64" s="18" t="s">
        <v>153</v>
      </c>
      <c r="E64" s="18" t="s">
        <v>92</v>
      </c>
      <c r="F64" s="63"/>
      <c r="G64" s="18" t="s">
        <v>92</v>
      </c>
      <c r="H64" s="63"/>
      <c r="I64" s="63"/>
      <c r="J64" s="63"/>
      <c r="K64" s="44" t="s">
        <v>69</v>
      </c>
      <c r="L64" s="19">
        <v>0.72</v>
      </c>
      <c r="M64" s="55">
        <v>43466</v>
      </c>
      <c r="N64" s="63"/>
      <c r="O64" s="63"/>
      <c r="P64" s="63"/>
      <c r="Q64" s="63"/>
      <c r="R64" s="63"/>
      <c r="S64" s="63"/>
      <c r="T64" s="63"/>
      <c r="U64" s="64">
        <v>0.72</v>
      </c>
      <c r="V64" s="63"/>
      <c r="W64" s="63"/>
      <c r="X64" s="64">
        <v>0</v>
      </c>
      <c r="Y64" s="63"/>
      <c r="Z64" s="63"/>
      <c r="AA64" s="63"/>
      <c r="AB64" s="63"/>
      <c r="AC64" s="63"/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63"/>
      <c r="AJ64" s="63"/>
      <c r="AK64" s="63"/>
      <c r="AL64" s="63"/>
      <c r="AM64" s="63"/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63"/>
      <c r="AT64" s="63"/>
      <c r="AU64" s="63"/>
      <c r="AV64" s="63"/>
      <c r="AW64" s="63"/>
      <c r="AX64" s="44">
        <v>0.72</v>
      </c>
      <c r="AY64" s="19">
        <v>0</v>
      </c>
      <c r="AZ64" s="47">
        <v>0</v>
      </c>
      <c r="BA64" s="19">
        <f t="shared" si="0"/>
        <v>0.72</v>
      </c>
      <c r="BB64" s="34">
        <v>0</v>
      </c>
      <c r="BC64" s="63"/>
      <c r="BD64" s="63"/>
      <c r="BE64" s="63"/>
      <c r="BF64" s="63"/>
      <c r="BG64" s="63"/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/>
      <c r="BN64" s="64"/>
      <c r="BO64" s="64"/>
      <c r="BP64" s="64"/>
      <c r="BQ64" s="64"/>
      <c r="BR64" s="64">
        <v>0</v>
      </c>
      <c r="BS64" s="64">
        <v>0</v>
      </c>
      <c r="BT64" s="64">
        <v>0</v>
      </c>
      <c r="BU64" s="64">
        <v>0</v>
      </c>
      <c r="BV64" s="64">
        <v>0</v>
      </c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>
        <v>0.72</v>
      </c>
      <c r="CW64" s="64">
        <v>0</v>
      </c>
      <c r="CX64" s="64">
        <v>0</v>
      </c>
      <c r="CY64" s="64">
        <v>0.72</v>
      </c>
      <c r="CZ64" s="64">
        <v>0</v>
      </c>
    </row>
    <row r="65" spans="1:105" ht="47.25" x14ac:dyDescent="0.25">
      <c r="A65" s="18" t="s">
        <v>154</v>
      </c>
      <c r="B65" s="26" t="s">
        <v>155</v>
      </c>
      <c r="C65" s="18" t="s">
        <v>156</v>
      </c>
      <c r="E65" s="18" t="s">
        <v>92</v>
      </c>
      <c r="F65" s="63"/>
      <c r="G65" s="18" t="s">
        <v>92</v>
      </c>
      <c r="H65" s="63"/>
      <c r="I65" s="63"/>
      <c r="J65" s="63"/>
      <c r="K65" s="44" t="s">
        <v>69</v>
      </c>
      <c r="L65" s="19">
        <v>0.36</v>
      </c>
      <c r="M65" s="55">
        <v>43466</v>
      </c>
      <c r="N65" s="63"/>
      <c r="O65" s="63"/>
      <c r="P65" s="63"/>
      <c r="Q65" s="63"/>
      <c r="R65" s="63"/>
      <c r="S65" s="63"/>
      <c r="T65" s="63"/>
      <c r="U65" s="64">
        <v>0.36</v>
      </c>
      <c r="V65" s="63"/>
      <c r="W65" s="63"/>
      <c r="X65" s="64">
        <v>0</v>
      </c>
      <c r="Y65" s="63"/>
      <c r="Z65" s="63"/>
      <c r="AA65" s="63"/>
      <c r="AB65" s="63"/>
      <c r="AC65" s="63"/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63"/>
      <c r="AJ65" s="63"/>
      <c r="AK65" s="63"/>
      <c r="AL65" s="63"/>
      <c r="AM65" s="63"/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63"/>
      <c r="AT65" s="63"/>
      <c r="AU65" s="63"/>
      <c r="AV65" s="63"/>
      <c r="AW65" s="63"/>
      <c r="AX65" s="44">
        <v>0.36</v>
      </c>
      <c r="AY65" s="19">
        <v>0</v>
      </c>
      <c r="AZ65" s="47">
        <v>0</v>
      </c>
      <c r="BA65" s="19">
        <f t="shared" si="0"/>
        <v>0.36</v>
      </c>
      <c r="BB65" s="34">
        <v>0</v>
      </c>
      <c r="BC65" s="63"/>
      <c r="BD65" s="63"/>
      <c r="BE65" s="63"/>
      <c r="BF65" s="63"/>
      <c r="BG65" s="63"/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/>
      <c r="BN65" s="64"/>
      <c r="BO65" s="64"/>
      <c r="BP65" s="64"/>
      <c r="BQ65" s="64"/>
      <c r="BR65" s="64">
        <v>0</v>
      </c>
      <c r="BS65" s="64">
        <v>0</v>
      </c>
      <c r="BT65" s="64">
        <v>0</v>
      </c>
      <c r="BU65" s="64">
        <v>0</v>
      </c>
      <c r="BV65" s="64">
        <v>0</v>
      </c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>
        <v>0.36</v>
      </c>
      <c r="CW65" s="64">
        <v>0</v>
      </c>
      <c r="CX65" s="64">
        <v>0</v>
      </c>
      <c r="CY65" s="64">
        <v>0.36</v>
      </c>
      <c r="CZ65" s="64">
        <v>0</v>
      </c>
    </row>
    <row r="66" spans="1:105" ht="47.25" x14ac:dyDescent="0.25">
      <c r="A66" s="18" t="s">
        <v>157</v>
      </c>
      <c r="B66" s="26" t="s">
        <v>158</v>
      </c>
      <c r="C66" s="18" t="s">
        <v>159</v>
      </c>
      <c r="E66" s="18" t="s">
        <v>92</v>
      </c>
      <c r="F66" s="63"/>
      <c r="G66" s="18" t="s">
        <v>92</v>
      </c>
      <c r="H66" s="63"/>
      <c r="I66" s="63"/>
      <c r="J66" s="63"/>
      <c r="K66" s="44" t="s">
        <v>69</v>
      </c>
      <c r="L66" s="19">
        <v>0.25</v>
      </c>
      <c r="M66" s="55">
        <v>43466</v>
      </c>
      <c r="N66" s="63"/>
      <c r="O66" s="63"/>
      <c r="P66" s="63"/>
      <c r="Q66" s="63"/>
      <c r="R66" s="63"/>
      <c r="S66" s="63"/>
      <c r="T66" s="63"/>
      <c r="U66" s="64">
        <v>0.25</v>
      </c>
      <c r="V66" s="63"/>
      <c r="W66" s="63"/>
      <c r="X66" s="64">
        <v>0</v>
      </c>
      <c r="Y66" s="63"/>
      <c r="Z66" s="63"/>
      <c r="AA66" s="63"/>
      <c r="AB66" s="63"/>
      <c r="AC66" s="63"/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63"/>
      <c r="AJ66" s="63"/>
      <c r="AK66" s="63"/>
      <c r="AL66" s="63"/>
      <c r="AM66" s="63"/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63"/>
      <c r="AT66" s="63"/>
      <c r="AU66" s="63"/>
      <c r="AV66" s="63"/>
      <c r="AW66" s="63"/>
      <c r="AX66" s="44">
        <v>0.25</v>
      </c>
      <c r="AY66" s="19">
        <v>0</v>
      </c>
      <c r="AZ66" s="47">
        <v>0</v>
      </c>
      <c r="BA66" s="19">
        <f t="shared" si="0"/>
        <v>0.25</v>
      </c>
      <c r="BB66" s="34">
        <v>0</v>
      </c>
      <c r="BC66" s="63"/>
      <c r="BD66" s="63"/>
      <c r="BE66" s="63"/>
      <c r="BF66" s="63"/>
      <c r="BG66" s="63"/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/>
      <c r="BN66" s="64"/>
      <c r="BO66" s="64"/>
      <c r="BP66" s="64"/>
      <c r="BQ66" s="64"/>
      <c r="BR66" s="64">
        <v>0</v>
      </c>
      <c r="BS66" s="64">
        <v>0</v>
      </c>
      <c r="BT66" s="64">
        <v>0</v>
      </c>
      <c r="BU66" s="64">
        <v>0</v>
      </c>
      <c r="BV66" s="64">
        <v>0</v>
      </c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>
        <v>0.25</v>
      </c>
      <c r="CW66" s="64">
        <v>0</v>
      </c>
      <c r="CX66" s="64">
        <v>0</v>
      </c>
      <c r="CY66" s="64">
        <v>0.25</v>
      </c>
      <c r="CZ66" s="64">
        <v>0</v>
      </c>
    </row>
    <row r="67" spans="1:105" ht="63" x14ac:dyDescent="0.25">
      <c r="A67" s="18" t="s">
        <v>160</v>
      </c>
      <c r="B67" s="26" t="s">
        <v>264</v>
      </c>
      <c r="C67" s="18" t="s">
        <v>161</v>
      </c>
      <c r="E67" s="18" t="s">
        <v>92</v>
      </c>
      <c r="F67" s="63"/>
      <c r="G67" s="18" t="s">
        <v>92</v>
      </c>
      <c r="H67" s="63"/>
      <c r="I67" s="63"/>
      <c r="J67" s="63"/>
      <c r="K67" s="44" t="s">
        <v>69</v>
      </c>
      <c r="L67" s="19">
        <v>0.18</v>
      </c>
      <c r="M67" s="55">
        <v>43466</v>
      </c>
      <c r="N67" s="63"/>
      <c r="O67" s="63"/>
      <c r="P67" s="63"/>
      <c r="Q67" s="63"/>
      <c r="R67" s="63"/>
      <c r="S67" s="63"/>
      <c r="T67" s="63"/>
      <c r="U67" s="64">
        <v>0.18</v>
      </c>
      <c r="V67" s="63"/>
      <c r="W67" s="63"/>
      <c r="X67" s="64">
        <v>0</v>
      </c>
      <c r="Y67" s="63"/>
      <c r="Z67" s="63"/>
      <c r="AA67" s="63"/>
      <c r="AB67" s="63"/>
      <c r="AC67" s="63"/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63"/>
      <c r="AJ67" s="63"/>
      <c r="AK67" s="63"/>
      <c r="AL67" s="63"/>
      <c r="AM67" s="63"/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63"/>
      <c r="AT67" s="63"/>
      <c r="AU67" s="63"/>
      <c r="AV67" s="63"/>
      <c r="AW67" s="63"/>
      <c r="AX67" s="44">
        <v>0.18</v>
      </c>
      <c r="AY67" s="19">
        <v>0</v>
      </c>
      <c r="AZ67" s="47">
        <v>0</v>
      </c>
      <c r="BA67" s="19">
        <f t="shared" si="0"/>
        <v>0.18</v>
      </c>
      <c r="BB67" s="34">
        <v>0</v>
      </c>
      <c r="BC67" s="63"/>
      <c r="BD67" s="63"/>
      <c r="BE67" s="63"/>
      <c r="BF67" s="63"/>
      <c r="BG67" s="63"/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/>
      <c r="BN67" s="64"/>
      <c r="BO67" s="64"/>
      <c r="BP67" s="64"/>
      <c r="BQ67" s="64"/>
      <c r="BR67" s="64">
        <v>0</v>
      </c>
      <c r="BS67" s="64">
        <v>0</v>
      </c>
      <c r="BT67" s="64">
        <v>0</v>
      </c>
      <c r="BU67" s="64">
        <v>0</v>
      </c>
      <c r="BV67" s="64">
        <v>0</v>
      </c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>
        <v>0.18</v>
      </c>
      <c r="CW67" s="64">
        <v>0</v>
      </c>
      <c r="CX67" s="64">
        <v>0</v>
      </c>
      <c r="CY67" s="64">
        <v>0.18</v>
      </c>
      <c r="CZ67" s="64">
        <v>0</v>
      </c>
    </row>
    <row r="68" spans="1:105" ht="47.25" x14ac:dyDescent="0.25">
      <c r="A68" s="18" t="s">
        <v>162</v>
      </c>
      <c r="B68" s="26" t="s">
        <v>163</v>
      </c>
      <c r="C68" s="18" t="s">
        <v>164</v>
      </c>
      <c r="E68" s="18" t="s">
        <v>92</v>
      </c>
      <c r="F68" s="63"/>
      <c r="G68" s="18" t="s">
        <v>92</v>
      </c>
      <c r="H68" s="63"/>
      <c r="I68" s="63"/>
      <c r="J68" s="63"/>
      <c r="K68" s="44" t="s">
        <v>69</v>
      </c>
      <c r="L68" s="19">
        <v>0.47</v>
      </c>
      <c r="M68" s="55">
        <v>43466</v>
      </c>
      <c r="N68" s="63"/>
      <c r="O68" s="63"/>
      <c r="P68" s="63"/>
      <c r="Q68" s="63"/>
      <c r="R68" s="63"/>
      <c r="S68" s="63"/>
      <c r="T68" s="63"/>
      <c r="U68" s="64">
        <v>0.47</v>
      </c>
      <c r="V68" s="63"/>
      <c r="W68" s="63"/>
      <c r="X68" s="64">
        <v>0</v>
      </c>
      <c r="Y68" s="63"/>
      <c r="Z68" s="63"/>
      <c r="AA68" s="63"/>
      <c r="AB68" s="63"/>
      <c r="AC68" s="63"/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63"/>
      <c r="AJ68" s="63"/>
      <c r="AK68" s="63"/>
      <c r="AL68" s="63"/>
      <c r="AM68" s="63"/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63"/>
      <c r="AT68" s="63"/>
      <c r="AU68" s="63"/>
      <c r="AV68" s="63"/>
      <c r="AW68" s="63"/>
      <c r="AX68" s="44">
        <v>0.47</v>
      </c>
      <c r="AY68" s="19">
        <v>0</v>
      </c>
      <c r="AZ68" s="47">
        <v>0</v>
      </c>
      <c r="BA68" s="19">
        <f t="shared" si="0"/>
        <v>0.47</v>
      </c>
      <c r="BB68" s="34">
        <v>0</v>
      </c>
      <c r="BC68" s="63"/>
      <c r="BD68" s="63"/>
      <c r="BE68" s="63"/>
      <c r="BF68" s="63"/>
      <c r="BG68" s="63"/>
      <c r="BH68" s="64">
        <v>0</v>
      </c>
      <c r="BI68" s="64">
        <v>0</v>
      </c>
      <c r="BJ68" s="64">
        <v>0</v>
      </c>
      <c r="BK68" s="64">
        <v>0</v>
      </c>
      <c r="BL68" s="64">
        <v>0</v>
      </c>
      <c r="BM68" s="64"/>
      <c r="BN68" s="64"/>
      <c r="BO68" s="64"/>
      <c r="BP68" s="64"/>
      <c r="BQ68" s="64"/>
      <c r="BR68" s="64">
        <v>0</v>
      </c>
      <c r="BS68" s="64">
        <v>0</v>
      </c>
      <c r="BT68" s="64">
        <v>0</v>
      </c>
      <c r="BU68" s="64">
        <v>0</v>
      </c>
      <c r="BV68" s="64">
        <v>0</v>
      </c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>
        <v>0.47</v>
      </c>
      <c r="CW68" s="64">
        <v>0</v>
      </c>
      <c r="CX68" s="64">
        <v>0</v>
      </c>
      <c r="CY68" s="64">
        <v>0.47</v>
      </c>
      <c r="CZ68" s="64">
        <v>0</v>
      </c>
    </row>
    <row r="69" spans="1:105" ht="47.25" x14ac:dyDescent="0.25">
      <c r="A69" s="18" t="s">
        <v>165</v>
      </c>
      <c r="B69" s="26" t="s">
        <v>166</v>
      </c>
      <c r="C69" s="18" t="s">
        <v>167</v>
      </c>
      <c r="E69" s="18" t="s">
        <v>92</v>
      </c>
      <c r="F69" s="63"/>
      <c r="G69" s="18" t="s">
        <v>92</v>
      </c>
      <c r="H69" s="63"/>
      <c r="I69" s="63"/>
      <c r="J69" s="63"/>
      <c r="K69" s="44" t="s">
        <v>69</v>
      </c>
      <c r="L69" s="19">
        <v>0</v>
      </c>
      <c r="M69" s="55">
        <v>43466</v>
      </c>
      <c r="N69" s="63"/>
      <c r="O69" s="63"/>
      <c r="P69" s="63"/>
      <c r="Q69" s="63"/>
      <c r="R69" s="63"/>
      <c r="S69" s="63"/>
      <c r="T69" s="63"/>
      <c r="U69" s="64">
        <v>0</v>
      </c>
      <c r="V69" s="63"/>
      <c r="W69" s="63"/>
      <c r="X69" s="64">
        <v>0</v>
      </c>
      <c r="Y69" s="63"/>
      <c r="Z69" s="63"/>
      <c r="AA69" s="63"/>
      <c r="AB69" s="63"/>
      <c r="AC69" s="63"/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63"/>
      <c r="AJ69" s="63"/>
      <c r="AK69" s="63"/>
      <c r="AL69" s="63"/>
      <c r="AM69" s="63"/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63"/>
      <c r="AT69" s="63"/>
      <c r="AU69" s="63"/>
      <c r="AV69" s="63"/>
      <c r="AW69" s="63"/>
      <c r="AX69" s="44">
        <v>0</v>
      </c>
      <c r="AY69" s="19">
        <v>0</v>
      </c>
      <c r="AZ69" s="47">
        <v>0</v>
      </c>
      <c r="BA69" s="19">
        <f t="shared" si="0"/>
        <v>0</v>
      </c>
      <c r="BB69" s="34">
        <v>0</v>
      </c>
      <c r="BC69" s="63"/>
      <c r="BD69" s="63"/>
      <c r="BE69" s="63"/>
      <c r="BF69" s="63"/>
      <c r="BG69" s="63"/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/>
      <c r="BN69" s="64"/>
      <c r="BO69" s="64"/>
      <c r="BP69" s="64"/>
      <c r="BQ69" s="64"/>
      <c r="BR69" s="64">
        <v>0</v>
      </c>
      <c r="BS69" s="64">
        <v>0</v>
      </c>
      <c r="BT69" s="64">
        <v>0</v>
      </c>
      <c r="BU69" s="64">
        <v>0</v>
      </c>
      <c r="BV69" s="64">
        <v>0</v>
      </c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>
        <v>0</v>
      </c>
      <c r="CW69" s="64">
        <v>0</v>
      </c>
      <c r="CX69" s="64">
        <v>0</v>
      </c>
      <c r="CY69" s="64">
        <v>0</v>
      </c>
      <c r="CZ69" s="64">
        <v>0</v>
      </c>
    </row>
    <row r="70" spans="1:105" ht="47.25" x14ac:dyDescent="0.25">
      <c r="A70" s="18" t="s">
        <v>168</v>
      </c>
      <c r="B70" s="26" t="s">
        <v>310</v>
      </c>
      <c r="C70" s="18" t="s">
        <v>169</v>
      </c>
      <c r="E70" s="18" t="s">
        <v>92</v>
      </c>
      <c r="F70" s="63"/>
      <c r="G70" s="18" t="s">
        <v>84</v>
      </c>
      <c r="H70" s="63"/>
      <c r="I70" s="63"/>
      <c r="J70" s="63"/>
      <c r="K70" s="44" t="s">
        <v>69</v>
      </c>
      <c r="L70" s="19">
        <v>0.42</v>
      </c>
      <c r="M70" s="55">
        <v>43862</v>
      </c>
      <c r="N70" s="63"/>
      <c r="O70" s="63"/>
      <c r="P70" s="63"/>
      <c r="Q70" s="63"/>
      <c r="R70" s="63"/>
      <c r="S70" s="63"/>
      <c r="T70" s="63"/>
      <c r="U70" s="64">
        <v>0.42</v>
      </c>
      <c r="V70" s="63"/>
      <c r="W70" s="63"/>
      <c r="X70" s="64">
        <v>0</v>
      </c>
      <c r="Y70" s="63"/>
      <c r="Z70" s="63"/>
      <c r="AA70" s="63"/>
      <c r="AB70" s="63"/>
      <c r="AC70" s="63"/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63"/>
      <c r="AJ70" s="63"/>
      <c r="AK70" s="63"/>
      <c r="AL70" s="63"/>
      <c r="AM70" s="63"/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63"/>
      <c r="AT70" s="63"/>
      <c r="AU70" s="63"/>
      <c r="AV70" s="63"/>
      <c r="AW70" s="63"/>
      <c r="AX70" s="44">
        <v>0</v>
      </c>
      <c r="AY70" s="19">
        <v>0</v>
      </c>
      <c r="AZ70" s="47">
        <v>0</v>
      </c>
      <c r="BA70" s="19">
        <f t="shared" si="0"/>
        <v>0</v>
      </c>
      <c r="BB70" s="34">
        <v>0</v>
      </c>
      <c r="BC70" s="63"/>
      <c r="BD70" s="63"/>
      <c r="BE70" s="63"/>
      <c r="BF70" s="63"/>
      <c r="BG70" s="63"/>
      <c r="BH70" s="64">
        <v>0.42</v>
      </c>
      <c r="BI70" s="64">
        <v>0</v>
      </c>
      <c r="BJ70" s="64">
        <v>0</v>
      </c>
      <c r="BK70" s="64">
        <v>0.42</v>
      </c>
      <c r="BL70" s="64">
        <v>0</v>
      </c>
      <c r="BM70" s="64"/>
      <c r="BN70" s="64"/>
      <c r="BO70" s="64"/>
      <c r="BP70" s="64"/>
      <c r="BQ70" s="64"/>
      <c r="BR70" s="64">
        <v>0</v>
      </c>
      <c r="BS70" s="64">
        <v>0</v>
      </c>
      <c r="BT70" s="64">
        <v>0</v>
      </c>
      <c r="BU70" s="64">
        <v>0</v>
      </c>
      <c r="BV70" s="64">
        <v>0</v>
      </c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>
        <v>0.42</v>
      </c>
      <c r="CW70" s="64">
        <v>0</v>
      </c>
      <c r="CX70" s="64">
        <v>0</v>
      </c>
      <c r="CY70" s="64">
        <v>0.42</v>
      </c>
      <c r="CZ70" s="64">
        <v>0</v>
      </c>
    </row>
    <row r="71" spans="1:105" ht="47.25" x14ac:dyDescent="0.25">
      <c r="A71" s="18" t="s">
        <v>311</v>
      </c>
      <c r="B71" s="26" t="s">
        <v>312</v>
      </c>
      <c r="C71" s="18" t="s">
        <v>313</v>
      </c>
      <c r="E71" s="18" t="s">
        <v>84</v>
      </c>
      <c r="F71" s="63"/>
      <c r="G71" s="18" t="s">
        <v>84</v>
      </c>
      <c r="H71" s="63"/>
      <c r="I71" s="63"/>
      <c r="J71" s="63"/>
      <c r="K71" s="44" t="s">
        <v>69</v>
      </c>
      <c r="L71" s="19">
        <v>0.94</v>
      </c>
      <c r="M71" s="55">
        <v>43862</v>
      </c>
      <c r="N71" s="63"/>
      <c r="O71" s="63"/>
      <c r="P71" s="63"/>
      <c r="Q71" s="63"/>
      <c r="R71" s="63"/>
      <c r="S71" s="63"/>
      <c r="T71" s="63"/>
      <c r="U71" s="64">
        <v>0.94</v>
      </c>
      <c r="V71" s="63"/>
      <c r="W71" s="63"/>
      <c r="X71" s="64">
        <v>0</v>
      </c>
      <c r="Y71" s="63"/>
      <c r="Z71" s="63"/>
      <c r="AA71" s="63"/>
      <c r="AB71" s="63"/>
      <c r="AC71" s="63"/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63"/>
      <c r="AJ71" s="63"/>
      <c r="AK71" s="63"/>
      <c r="AL71" s="63"/>
      <c r="AM71" s="63"/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63"/>
      <c r="AT71" s="63"/>
      <c r="AU71" s="63"/>
      <c r="AV71" s="63"/>
      <c r="AW71" s="63"/>
      <c r="AX71" s="44">
        <v>0</v>
      </c>
      <c r="AY71" s="19">
        <v>0</v>
      </c>
      <c r="AZ71" s="47">
        <v>0</v>
      </c>
      <c r="BA71" s="19">
        <f>AX71</f>
        <v>0</v>
      </c>
      <c r="BB71" s="34">
        <v>0</v>
      </c>
      <c r="BC71" s="63"/>
      <c r="BD71" s="63"/>
      <c r="BE71" s="63"/>
      <c r="BF71" s="63"/>
      <c r="BG71" s="63"/>
      <c r="BH71" s="64">
        <v>0.94</v>
      </c>
      <c r="BI71" s="64">
        <v>0</v>
      </c>
      <c r="BJ71" s="64">
        <v>0</v>
      </c>
      <c r="BK71" s="64">
        <v>0.94</v>
      </c>
      <c r="BL71" s="64">
        <v>0</v>
      </c>
      <c r="BM71" s="64"/>
      <c r="BN71" s="64"/>
      <c r="BO71" s="64"/>
      <c r="BP71" s="64"/>
      <c r="BQ71" s="64"/>
      <c r="BR71" s="64">
        <v>0</v>
      </c>
      <c r="BS71" s="64">
        <v>0</v>
      </c>
      <c r="BT71" s="64">
        <v>0</v>
      </c>
      <c r="BU71" s="64">
        <v>0</v>
      </c>
      <c r="BV71" s="64">
        <v>0</v>
      </c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>
        <v>0.94</v>
      </c>
      <c r="CW71" s="64">
        <v>0</v>
      </c>
      <c r="CX71" s="64">
        <v>0</v>
      </c>
      <c r="CY71" s="64">
        <v>0.94</v>
      </c>
      <c r="CZ71" s="64">
        <v>0</v>
      </c>
    </row>
    <row r="72" spans="1:105" ht="63" hidden="1" x14ac:dyDescent="0.25">
      <c r="A72" s="17" t="s">
        <v>170</v>
      </c>
      <c r="B72" s="18" t="s">
        <v>171</v>
      </c>
      <c r="C72" s="18" t="s">
        <v>66</v>
      </c>
      <c r="E72" s="18" t="s">
        <v>69</v>
      </c>
      <c r="F72" s="63"/>
      <c r="G72" s="18" t="s">
        <v>69</v>
      </c>
      <c r="H72" s="63"/>
      <c r="I72" s="63"/>
      <c r="J72" s="63"/>
      <c r="K72" s="44" t="s">
        <v>69</v>
      </c>
      <c r="L72" s="19">
        <v>0</v>
      </c>
      <c r="M72" s="55">
        <v>43862</v>
      </c>
      <c r="N72" s="63"/>
      <c r="O72" s="63"/>
      <c r="P72" s="63"/>
      <c r="Q72" s="63"/>
      <c r="R72" s="63"/>
      <c r="S72" s="63"/>
      <c r="T72" s="63"/>
      <c r="U72" s="64">
        <v>0</v>
      </c>
      <c r="V72" s="63"/>
      <c r="W72" s="63"/>
      <c r="X72" s="64">
        <v>0</v>
      </c>
      <c r="Y72" s="63"/>
      <c r="Z72" s="63"/>
      <c r="AA72" s="63"/>
      <c r="AB72" s="63"/>
      <c r="AC72" s="63"/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63"/>
      <c r="AJ72" s="63"/>
      <c r="AK72" s="63"/>
      <c r="AL72" s="63"/>
      <c r="AM72" s="63"/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63"/>
      <c r="AT72" s="63"/>
      <c r="AU72" s="63"/>
      <c r="AV72" s="63"/>
      <c r="AW72" s="63"/>
      <c r="AX72" s="19">
        <v>0</v>
      </c>
      <c r="AY72" s="19">
        <v>0</v>
      </c>
      <c r="AZ72" s="47">
        <v>0</v>
      </c>
      <c r="BA72" s="19">
        <f t="shared" si="0"/>
        <v>0</v>
      </c>
      <c r="BB72" s="34">
        <v>0</v>
      </c>
      <c r="BC72" s="63"/>
      <c r="BD72" s="63"/>
      <c r="BE72" s="63"/>
      <c r="BF72" s="63"/>
      <c r="BG72" s="63"/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/>
      <c r="BN72" s="64"/>
      <c r="BO72" s="64"/>
      <c r="BP72" s="64"/>
      <c r="BQ72" s="64"/>
      <c r="BR72" s="64">
        <v>0</v>
      </c>
      <c r="BS72" s="64">
        <v>0</v>
      </c>
      <c r="BT72" s="64">
        <v>0</v>
      </c>
      <c r="BU72" s="64">
        <v>0</v>
      </c>
      <c r="BV72" s="64">
        <v>0</v>
      </c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>
        <v>0</v>
      </c>
      <c r="CW72" s="64">
        <v>0</v>
      </c>
      <c r="CX72" s="64">
        <v>0</v>
      </c>
      <c r="CY72" s="64">
        <v>0</v>
      </c>
      <c r="CZ72" s="64">
        <v>0</v>
      </c>
    </row>
    <row r="73" spans="1:105" ht="47.25" x14ac:dyDescent="0.25">
      <c r="A73" s="18" t="s">
        <v>314</v>
      </c>
      <c r="B73" s="26" t="s">
        <v>315</v>
      </c>
      <c r="C73" s="18" t="s">
        <v>316</v>
      </c>
      <c r="E73" s="18" t="s">
        <v>84</v>
      </c>
      <c r="F73" s="63"/>
      <c r="G73" s="18" t="s">
        <v>84</v>
      </c>
      <c r="H73" s="63"/>
      <c r="I73" s="63"/>
      <c r="J73" s="63"/>
      <c r="K73" s="44" t="s">
        <v>69</v>
      </c>
      <c r="L73" s="19">
        <v>0.28999999999999998</v>
      </c>
      <c r="M73" s="55">
        <v>43862</v>
      </c>
      <c r="N73" s="63"/>
      <c r="O73" s="63"/>
      <c r="P73" s="63"/>
      <c r="Q73" s="63"/>
      <c r="R73" s="63"/>
      <c r="S73" s="63"/>
      <c r="T73" s="63"/>
      <c r="U73" s="64">
        <v>0.28999999999999998</v>
      </c>
      <c r="V73" s="63"/>
      <c r="W73" s="63"/>
      <c r="X73" s="64">
        <v>0</v>
      </c>
      <c r="Y73" s="63"/>
      <c r="Z73" s="63"/>
      <c r="AA73" s="63"/>
      <c r="AB73" s="63"/>
      <c r="AC73" s="63"/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63"/>
      <c r="AJ73" s="63"/>
      <c r="AK73" s="63"/>
      <c r="AL73" s="63"/>
      <c r="AM73" s="63"/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63"/>
      <c r="AT73" s="63"/>
      <c r="AU73" s="63"/>
      <c r="AV73" s="63"/>
      <c r="AW73" s="63"/>
      <c r="AX73" s="44">
        <v>0</v>
      </c>
      <c r="AY73" s="19">
        <v>0</v>
      </c>
      <c r="AZ73" s="47">
        <v>0</v>
      </c>
      <c r="BA73" s="19">
        <f t="shared" si="0"/>
        <v>0</v>
      </c>
      <c r="BB73" s="34">
        <v>0</v>
      </c>
      <c r="BC73" s="63"/>
      <c r="BD73" s="63"/>
      <c r="BE73" s="63"/>
      <c r="BF73" s="63"/>
      <c r="BG73" s="63"/>
      <c r="BH73" s="64">
        <v>0.28999999999999998</v>
      </c>
      <c r="BI73" s="64">
        <v>0</v>
      </c>
      <c r="BJ73" s="64">
        <v>0</v>
      </c>
      <c r="BK73" s="64">
        <v>0.28999999999999998</v>
      </c>
      <c r="BL73" s="64">
        <v>0</v>
      </c>
      <c r="BM73" s="64"/>
      <c r="BN73" s="64"/>
      <c r="BO73" s="64"/>
      <c r="BP73" s="64"/>
      <c r="BQ73" s="64"/>
      <c r="BR73" s="64">
        <v>0</v>
      </c>
      <c r="BS73" s="64">
        <v>0</v>
      </c>
      <c r="BT73" s="64">
        <v>0</v>
      </c>
      <c r="BU73" s="64">
        <v>0</v>
      </c>
      <c r="BV73" s="64">
        <v>0</v>
      </c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>
        <v>0.28999999999999998</v>
      </c>
      <c r="CW73" s="64">
        <v>0</v>
      </c>
      <c r="CX73" s="64">
        <v>0</v>
      </c>
      <c r="CY73" s="64">
        <v>0.28999999999999998</v>
      </c>
      <c r="CZ73" s="64">
        <v>0</v>
      </c>
    </row>
    <row r="74" spans="1:105" s="35" customFormat="1" ht="47.25" x14ac:dyDescent="0.25">
      <c r="A74" s="14" t="s">
        <v>172</v>
      </c>
      <c r="B74" s="38" t="s">
        <v>173</v>
      </c>
      <c r="C74" s="38" t="s">
        <v>66</v>
      </c>
      <c r="E74" s="38" t="s">
        <v>67</v>
      </c>
      <c r="F74" s="61"/>
      <c r="G74" s="38" t="s">
        <v>68</v>
      </c>
      <c r="H74" s="61"/>
      <c r="I74" s="61"/>
      <c r="J74" s="61"/>
      <c r="K74" s="16" t="s">
        <v>69</v>
      </c>
      <c r="L74" s="15">
        <v>28.62</v>
      </c>
      <c r="M74" s="31">
        <v>43466</v>
      </c>
      <c r="N74" s="61"/>
      <c r="O74" s="61"/>
      <c r="P74" s="61"/>
      <c r="Q74" s="61"/>
      <c r="R74" s="61"/>
      <c r="S74" s="61"/>
      <c r="T74" s="61"/>
      <c r="U74" s="62">
        <v>28.62</v>
      </c>
      <c r="V74" s="61"/>
      <c r="W74" s="61"/>
      <c r="X74" s="62">
        <v>7.55</v>
      </c>
      <c r="Y74" s="61"/>
      <c r="Z74" s="61"/>
      <c r="AA74" s="61"/>
      <c r="AB74" s="61"/>
      <c r="AC74" s="61"/>
      <c r="AD74" s="15">
        <v>6.44</v>
      </c>
      <c r="AE74" s="15">
        <v>0</v>
      </c>
      <c r="AF74" s="15">
        <v>0</v>
      </c>
      <c r="AG74" s="15">
        <v>6.44</v>
      </c>
      <c r="AH74" s="15">
        <v>0</v>
      </c>
      <c r="AI74" s="61"/>
      <c r="AJ74" s="61"/>
      <c r="AK74" s="61"/>
      <c r="AL74" s="61"/>
      <c r="AM74" s="61"/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61"/>
      <c r="AT74" s="61"/>
      <c r="AU74" s="61"/>
      <c r="AV74" s="61"/>
      <c r="AW74" s="61"/>
      <c r="AX74" s="15">
        <f>AX75</f>
        <v>8.51</v>
      </c>
      <c r="AY74" s="15">
        <v>0</v>
      </c>
      <c r="AZ74" s="51">
        <v>0</v>
      </c>
      <c r="BA74" s="15">
        <f t="shared" si="0"/>
        <v>8.51</v>
      </c>
      <c r="BB74" s="50">
        <v>0</v>
      </c>
      <c r="BC74" s="61"/>
      <c r="BD74" s="61"/>
      <c r="BE74" s="61"/>
      <c r="BF74" s="61"/>
      <c r="BG74" s="61"/>
      <c r="BH74" s="62">
        <v>6.12</v>
      </c>
      <c r="BI74" s="62">
        <v>0</v>
      </c>
      <c r="BJ74" s="62">
        <v>0</v>
      </c>
      <c r="BK74" s="62">
        <v>6.12</v>
      </c>
      <c r="BL74" s="62">
        <v>0</v>
      </c>
      <c r="BM74" s="62"/>
      <c r="BN74" s="62"/>
      <c r="BO74" s="62"/>
      <c r="BP74" s="62"/>
      <c r="BQ74" s="62"/>
      <c r="BR74" s="62">
        <v>7.55</v>
      </c>
      <c r="BS74" s="62">
        <v>0</v>
      </c>
      <c r="BT74" s="62">
        <v>0</v>
      </c>
      <c r="BU74" s="62">
        <v>7.55</v>
      </c>
      <c r="BV74" s="62">
        <v>0</v>
      </c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>
        <v>28.62</v>
      </c>
      <c r="CW74" s="62">
        <v>0</v>
      </c>
      <c r="CX74" s="62">
        <v>0</v>
      </c>
      <c r="CY74" s="62">
        <v>28.62</v>
      </c>
      <c r="CZ74" s="62">
        <v>0</v>
      </c>
      <c r="DA74" s="36"/>
    </row>
    <row r="75" spans="1:105" s="35" customFormat="1" ht="31.5" x14ac:dyDescent="0.25">
      <c r="A75" s="14" t="s">
        <v>174</v>
      </c>
      <c r="B75" s="38" t="s">
        <v>175</v>
      </c>
      <c r="C75" s="38" t="s">
        <v>66</v>
      </c>
      <c r="E75" s="38" t="s">
        <v>67</v>
      </c>
      <c r="F75" s="61"/>
      <c r="G75" s="38" t="s">
        <v>68</v>
      </c>
      <c r="H75" s="61"/>
      <c r="I75" s="61"/>
      <c r="J75" s="61"/>
      <c r="K75" s="16" t="s">
        <v>69</v>
      </c>
      <c r="L75" s="15">
        <v>28.62</v>
      </c>
      <c r="M75" s="31">
        <v>43466</v>
      </c>
      <c r="N75" s="61"/>
      <c r="O75" s="61"/>
      <c r="P75" s="61"/>
      <c r="Q75" s="61"/>
      <c r="R75" s="61"/>
      <c r="S75" s="61"/>
      <c r="T75" s="61"/>
      <c r="U75" s="62">
        <v>28.62</v>
      </c>
      <c r="V75" s="61"/>
      <c r="W75" s="61"/>
      <c r="X75" s="62">
        <v>7.55</v>
      </c>
      <c r="Y75" s="61"/>
      <c r="Z75" s="61"/>
      <c r="AA75" s="61"/>
      <c r="AB75" s="61"/>
      <c r="AC75" s="61"/>
      <c r="AD75" s="15">
        <v>6.44</v>
      </c>
      <c r="AE75" s="15">
        <v>0</v>
      </c>
      <c r="AF75" s="15">
        <v>0</v>
      </c>
      <c r="AG75" s="15">
        <v>6.44</v>
      </c>
      <c r="AH75" s="15">
        <v>0</v>
      </c>
      <c r="AI75" s="61"/>
      <c r="AJ75" s="61"/>
      <c r="AK75" s="61"/>
      <c r="AL75" s="61"/>
      <c r="AM75" s="61"/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61"/>
      <c r="AT75" s="61"/>
      <c r="AU75" s="61"/>
      <c r="AV75" s="61"/>
      <c r="AW75" s="61"/>
      <c r="AX75" s="16">
        <v>8.51</v>
      </c>
      <c r="AY75" s="15">
        <v>0</v>
      </c>
      <c r="AZ75" s="51">
        <v>0</v>
      </c>
      <c r="BA75" s="15">
        <f t="shared" si="0"/>
        <v>8.51</v>
      </c>
      <c r="BB75" s="50">
        <v>0</v>
      </c>
      <c r="BC75" s="61"/>
      <c r="BD75" s="61"/>
      <c r="BE75" s="61"/>
      <c r="BF75" s="61"/>
      <c r="BG75" s="61"/>
      <c r="BH75" s="62">
        <v>6.12</v>
      </c>
      <c r="BI75" s="62">
        <v>0</v>
      </c>
      <c r="BJ75" s="62">
        <v>0</v>
      </c>
      <c r="BK75" s="62">
        <v>6.12</v>
      </c>
      <c r="BL75" s="62">
        <v>0</v>
      </c>
      <c r="BM75" s="62"/>
      <c r="BN75" s="62"/>
      <c r="BO75" s="62"/>
      <c r="BP75" s="62"/>
      <c r="BQ75" s="62"/>
      <c r="BR75" s="62">
        <v>7.55</v>
      </c>
      <c r="BS75" s="62">
        <v>0</v>
      </c>
      <c r="BT75" s="62">
        <v>0</v>
      </c>
      <c r="BU75" s="62">
        <v>7.55</v>
      </c>
      <c r="BV75" s="62">
        <v>0</v>
      </c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>
        <v>28.62</v>
      </c>
      <c r="CW75" s="62">
        <v>0</v>
      </c>
      <c r="CX75" s="62">
        <v>0</v>
      </c>
      <c r="CY75" s="62">
        <v>28.62</v>
      </c>
      <c r="CZ75" s="62">
        <v>0</v>
      </c>
      <c r="DA75" s="36"/>
    </row>
    <row r="76" spans="1:105" ht="78.75" x14ac:dyDescent="0.25">
      <c r="A76" s="18" t="s">
        <v>176</v>
      </c>
      <c r="B76" s="18" t="s">
        <v>177</v>
      </c>
      <c r="C76" s="18" t="s">
        <v>178</v>
      </c>
      <c r="E76" s="18" t="s">
        <v>67</v>
      </c>
      <c r="F76" s="63"/>
      <c r="G76" s="18" t="s">
        <v>67</v>
      </c>
      <c r="H76" s="63"/>
      <c r="I76" s="63"/>
      <c r="J76" s="63"/>
      <c r="K76" s="44" t="s">
        <v>69</v>
      </c>
      <c r="L76" s="19">
        <v>6.44</v>
      </c>
      <c r="M76" s="55">
        <v>43466</v>
      </c>
      <c r="N76" s="63"/>
      <c r="O76" s="63"/>
      <c r="P76" s="63"/>
      <c r="Q76" s="63"/>
      <c r="R76" s="63"/>
      <c r="S76" s="63"/>
      <c r="T76" s="63"/>
      <c r="U76" s="64">
        <v>6.44</v>
      </c>
      <c r="V76" s="63"/>
      <c r="W76" s="63"/>
      <c r="X76" s="64">
        <v>0</v>
      </c>
      <c r="Y76" s="63"/>
      <c r="Z76" s="63"/>
      <c r="AA76" s="63"/>
      <c r="AB76" s="63"/>
      <c r="AC76" s="63"/>
      <c r="AD76" s="19">
        <v>6.44</v>
      </c>
      <c r="AE76" s="19">
        <v>0</v>
      </c>
      <c r="AF76" s="19">
        <v>0</v>
      </c>
      <c r="AG76" s="19">
        <v>6.44</v>
      </c>
      <c r="AH76" s="19">
        <v>0</v>
      </c>
      <c r="AI76" s="63"/>
      <c r="AJ76" s="63"/>
      <c r="AK76" s="63"/>
      <c r="AL76" s="63"/>
      <c r="AM76" s="63"/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63"/>
      <c r="AT76" s="63"/>
      <c r="AU76" s="63"/>
      <c r="AV76" s="63"/>
      <c r="AW76" s="63"/>
      <c r="AX76" s="19">
        <v>0</v>
      </c>
      <c r="AY76" s="19">
        <v>0</v>
      </c>
      <c r="AZ76" s="47">
        <v>0</v>
      </c>
      <c r="BA76" s="19">
        <f t="shared" si="0"/>
        <v>0</v>
      </c>
      <c r="BB76" s="34">
        <v>0</v>
      </c>
      <c r="BC76" s="63"/>
      <c r="BD76" s="63"/>
      <c r="BE76" s="63"/>
      <c r="BF76" s="63"/>
      <c r="BG76" s="63"/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/>
      <c r="BN76" s="64"/>
      <c r="BO76" s="64"/>
      <c r="BP76" s="64"/>
      <c r="BQ76" s="64"/>
      <c r="BR76" s="64">
        <v>0</v>
      </c>
      <c r="BS76" s="64">
        <v>0</v>
      </c>
      <c r="BT76" s="64">
        <v>0</v>
      </c>
      <c r="BU76" s="64">
        <v>0</v>
      </c>
      <c r="BV76" s="64">
        <v>0</v>
      </c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>
        <v>6.44</v>
      </c>
      <c r="CW76" s="64">
        <v>0</v>
      </c>
      <c r="CX76" s="64">
        <v>0</v>
      </c>
      <c r="CY76" s="64">
        <v>6.44</v>
      </c>
      <c r="CZ76" s="64">
        <v>0</v>
      </c>
    </row>
    <row r="77" spans="1:105" ht="63" x14ac:dyDescent="0.25">
      <c r="A77" s="18" t="s">
        <v>179</v>
      </c>
      <c r="B77" s="17" t="s">
        <v>317</v>
      </c>
      <c r="C77" s="18" t="s">
        <v>180</v>
      </c>
      <c r="E77" s="18" t="s">
        <v>83</v>
      </c>
      <c r="F77" s="63"/>
      <c r="G77" s="18" t="s">
        <v>83</v>
      </c>
      <c r="H77" s="63"/>
      <c r="I77" s="63"/>
      <c r="J77" s="63"/>
      <c r="K77" s="44" t="s">
        <v>69</v>
      </c>
      <c r="L77" s="19">
        <v>3.07</v>
      </c>
      <c r="M77" s="55">
        <v>43466</v>
      </c>
      <c r="N77" s="63"/>
      <c r="O77" s="63"/>
      <c r="P77" s="63"/>
      <c r="Q77" s="63"/>
      <c r="R77" s="63"/>
      <c r="S77" s="63"/>
      <c r="T77" s="63"/>
      <c r="U77" s="64">
        <v>3.07</v>
      </c>
      <c r="V77" s="63"/>
      <c r="W77" s="63"/>
      <c r="X77" s="64">
        <v>0</v>
      </c>
      <c r="Y77" s="63"/>
      <c r="Z77" s="63"/>
      <c r="AA77" s="63"/>
      <c r="AB77" s="63"/>
      <c r="AC77" s="63"/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63"/>
      <c r="AJ77" s="63"/>
      <c r="AK77" s="63"/>
      <c r="AL77" s="63"/>
      <c r="AM77" s="63"/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63"/>
      <c r="AT77" s="63"/>
      <c r="AU77" s="63"/>
      <c r="AV77" s="63"/>
      <c r="AW77" s="63"/>
      <c r="AX77" s="19">
        <v>0</v>
      </c>
      <c r="AY77" s="19">
        <v>0</v>
      </c>
      <c r="AZ77" s="47">
        <v>0</v>
      </c>
      <c r="BA77" s="19">
        <f t="shared" si="0"/>
        <v>0</v>
      </c>
      <c r="BB77" s="34">
        <v>0</v>
      </c>
      <c r="BC77" s="63"/>
      <c r="BD77" s="63"/>
      <c r="BE77" s="63"/>
      <c r="BF77" s="63"/>
      <c r="BG77" s="63"/>
      <c r="BH77" s="64">
        <v>3.07</v>
      </c>
      <c r="BI77" s="64">
        <v>0</v>
      </c>
      <c r="BJ77" s="64">
        <v>0</v>
      </c>
      <c r="BK77" s="64">
        <v>3.07</v>
      </c>
      <c r="BL77" s="64">
        <v>0</v>
      </c>
      <c r="BM77" s="64"/>
      <c r="BN77" s="64"/>
      <c r="BO77" s="64"/>
      <c r="BP77" s="64"/>
      <c r="BQ77" s="64"/>
      <c r="BR77" s="64">
        <v>0</v>
      </c>
      <c r="BS77" s="64">
        <v>0</v>
      </c>
      <c r="BT77" s="64">
        <v>0</v>
      </c>
      <c r="BU77" s="64">
        <v>0</v>
      </c>
      <c r="BV77" s="64">
        <v>0</v>
      </c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>
        <v>3.07</v>
      </c>
      <c r="CW77" s="64">
        <v>0</v>
      </c>
      <c r="CX77" s="64">
        <v>0</v>
      </c>
      <c r="CY77" s="64">
        <v>3.07</v>
      </c>
      <c r="CZ77" s="64">
        <v>0</v>
      </c>
    </row>
    <row r="78" spans="1:105" ht="47.25" x14ac:dyDescent="0.25">
      <c r="A78" s="18" t="s">
        <v>181</v>
      </c>
      <c r="B78" s="17" t="s">
        <v>182</v>
      </c>
      <c r="C78" s="18" t="s">
        <v>183</v>
      </c>
      <c r="E78" s="18" t="s">
        <v>83</v>
      </c>
      <c r="F78" s="63"/>
      <c r="G78" s="18" t="s">
        <v>83</v>
      </c>
      <c r="H78" s="63"/>
      <c r="I78" s="63"/>
      <c r="J78" s="63"/>
      <c r="K78" s="44" t="s">
        <v>69</v>
      </c>
      <c r="L78" s="19">
        <v>0</v>
      </c>
      <c r="M78" s="55">
        <v>43466</v>
      </c>
      <c r="N78" s="63"/>
      <c r="O78" s="63"/>
      <c r="P78" s="63"/>
      <c r="Q78" s="63"/>
      <c r="R78" s="63"/>
      <c r="S78" s="63"/>
      <c r="T78" s="63"/>
      <c r="U78" s="64">
        <v>0</v>
      </c>
      <c r="V78" s="63"/>
      <c r="W78" s="63"/>
      <c r="X78" s="64">
        <v>0</v>
      </c>
      <c r="Y78" s="63"/>
      <c r="Z78" s="63"/>
      <c r="AA78" s="63"/>
      <c r="AB78" s="63"/>
      <c r="AC78" s="63"/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63"/>
      <c r="AJ78" s="63"/>
      <c r="AK78" s="63"/>
      <c r="AL78" s="63"/>
      <c r="AM78" s="63"/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63"/>
      <c r="AT78" s="63"/>
      <c r="AU78" s="63"/>
      <c r="AV78" s="63"/>
      <c r="AW78" s="63"/>
      <c r="AX78" s="19">
        <v>0</v>
      </c>
      <c r="AY78" s="19">
        <v>0</v>
      </c>
      <c r="AZ78" s="47">
        <v>0</v>
      </c>
      <c r="BA78" s="19">
        <f t="shared" si="0"/>
        <v>0</v>
      </c>
      <c r="BB78" s="34">
        <v>0</v>
      </c>
      <c r="BC78" s="63"/>
      <c r="BD78" s="63"/>
      <c r="BE78" s="63"/>
      <c r="BF78" s="63"/>
      <c r="BG78" s="63"/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/>
      <c r="BN78" s="64"/>
      <c r="BO78" s="64"/>
      <c r="BP78" s="64"/>
      <c r="BQ78" s="64"/>
      <c r="BR78" s="64">
        <v>0</v>
      </c>
      <c r="BS78" s="64">
        <v>0</v>
      </c>
      <c r="BT78" s="64">
        <v>0</v>
      </c>
      <c r="BU78" s="64">
        <v>0</v>
      </c>
      <c r="BV78" s="64">
        <v>0</v>
      </c>
      <c r="BW78" s="64"/>
      <c r="BX78" s="64"/>
      <c r="BY78" s="64"/>
      <c r="BZ78" s="64"/>
      <c r="CA78" s="64"/>
      <c r="CB78" s="64"/>
      <c r="CC78" s="64"/>
      <c r="CD78" s="64"/>
      <c r="CE78" s="64"/>
      <c r="CF78" s="64"/>
      <c r="CG78" s="64"/>
      <c r="CH78" s="64"/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64">
        <v>0</v>
      </c>
      <c r="CW78" s="64">
        <v>0</v>
      </c>
      <c r="CX78" s="64">
        <v>0</v>
      </c>
      <c r="CY78" s="64">
        <v>0</v>
      </c>
      <c r="CZ78" s="64">
        <v>0</v>
      </c>
    </row>
    <row r="79" spans="1:105" ht="63" x14ac:dyDescent="0.25">
      <c r="A79" s="18" t="s">
        <v>184</v>
      </c>
      <c r="B79" s="17" t="s">
        <v>265</v>
      </c>
      <c r="C79" s="18" t="s">
        <v>185</v>
      </c>
      <c r="E79" s="18" t="s">
        <v>83</v>
      </c>
      <c r="F79" s="63"/>
      <c r="G79" s="18" t="s">
        <v>83</v>
      </c>
      <c r="H79" s="63"/>
      <c r="I79" s="63"/>
      <c r="J79" s="63"/>
      <c r="K79" s="44" t="s">
        <v>69</v>
      </c>
      <c r="L79" s="19">
        <v>2.0499999999999998</v>
      </c>
      <c r="M79" s="55">
        <v>43466</v>
      </c>
      <c r="N79" s="63"/>
      <c r="O79" s="63"/>
      <c r="P79" s="63"/>
      <c r="Q79" s="63"/>
      <c r="R79" s="63"/>
      <c r="S79" s="63"/>
      <c r="T79" s="63"/>
      <c r="U79" s="64">
        <v>2.0499999999999998</v>
      </c>
      <c r="V79" s="63"/>
      <c r="W79" s="63"/>
      <c r="X79" s="64">
        <v>0</v>
      </c>
      <c r="Y79" s="63"/>
      <c r="Z79" s="63"/>
      <c r="AA79" s="63"/>
      <c r="AB79" s="63"/>
      <c r="AC79" s="63"/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63"/>
      <c r="AJ79" s="63"/>
      <c r="AK79" s="63"/>
      <c r="AL79" s="63"/>
      <c r="AM79" s="63"/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63"/>
      <c r="AT79" s="63"/>
      <c r="AU79" s="63"/>
      <c r="AV79" s="63"/>
      <c r="AW79" s="63"/>
      <c r="AX79" s="19">
        <v>2.0499999999999998</v>
      </c>
      <c r="AY79" s="19">
        <v>0</v>
      </c>
      <c r="AZ79" s="47">
        <v>0</v>
      </c>
      <c r="BA79" s="19">
        <f t="shared" si="0"/>
        <v>2.0499999999999998</v>
      </c>
      <c r="BB79" s="34">
        <v>0</v>
      </c>
      <c r="BC79" s="63"/>
      <c r="BD79" s="63"/>
      <c r="BE79" s="63"/>
      <c r="BF79" s="63"/>
      <c r="BG79" s="63"/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/>
      <c r="BN79" s="64"/>
      <c r="BO79" s="64"/>
      <c r="BP79" s="64"/>
      <c r="BQ79" s="64"/>
      <c r="BR79" s="64">
        <v>0</v>
      </c>
      <c r="BS79" s="64">
        <v>0</v>
      </c>
      <c r="BT79" s="64">
        <v>0</v>
      </c>
      <c r="BU79" s="64">
        <v>0</v>
      </c>
      <c r="BV79" s="64">
        <v>0</v>
      </c>
      <c r="BW79" s="64"/>
      <c r="BX79" s="64"/>
      <c r="BY79" s="64"/>
      <c r="BZ79" s="64"/>
      <c r="CA79" s="64"/>
      <c r="CB79" s="64"/>
      <c r="CC79" s="64"/>
      <c r="CD79" s="64"/>
      <c r="CE79" s="64"/>
      <c r="CF79" s="64"/>
      <c r="CG79" s="64"/>
      <c r="CH79" s="64"/>
      <c r="CI79" s="64"/>
      <c r="CJ79" s="64"/>
      <c r="CK79" s="64"/>
      <c r="CL79" s="64"/>
      <c r="CM79" s="64"/>
      <c r="CN79" s="64"/>
      <c r="CO79" s="64"/>
      <c r="CP79" s="64"/>
      <c r="CQ79" s="64"/>
      <c r="CR79" s="64"/>
      <c r="CS79" s="64"/>
      <c r="CT79" s="64"/>
      <c r="CU79" s="64"/>
      <c r="CV79" s="64">
        <v>2.0499999999999998</v>
      </c>
      <c r="CW79" s="64">
        <v>0</v>
      </c>
      <c r="CX79" s="64">
        <v>0</v>
      </c>
      <c r="CY79" s="64">
        <v>2.0499999999999998</v>
      </c>
      <c r="CZ79" s="64">
        <v>0</v>
      </c>
    </row>
    <row r="80" spans="1:105" ht="63" x14ac:dyDescent="0.25">
      <c r="A80" s="18" t="s">
        <v>186</v>
      </c>
      <c r="B80" s="17" t="s">
        <v>266</v>
      </c>
      <c r="C80" s="18" t="s">
        <v>187</v>
      </c>
      <c r="E80" s="18" t="s">
        <v>92</v>
      </c>
      <c r="F80" s="63"/>
      <c r="G80" s="18" t="s">
        <v>92</v>
      </c>
      <c r="H80" s="63"/>
      <c r="I80" s="63"/>
      <c r="J80" s="63"/>
      <c r="K80" s="44" t="s">
        <v>69</v>
      </c>
      <c r="L80" s="19">
        <v>2.16</v>
      </c>
      <c r="M80" s="55">
        <v>43466</v>
      </c>
      <c r="N80" s="63"/>
      <c r="O80" s="63"/>
      <c r="P80" s="63"/>
      <c r="Q80" s="63"/>
      <c r="R80" s="63"/>
      <c r="S80" s="63"/>
      <c r="T80" s="63"/>
      <c r="U80" s="64">
        <v>2.16</v>
      </c>
      <c r="V80" s="63"/>
      <c r="W80" s="63"/>
      <c r="X80" s="64">
        <v>0</v>
      </c>
      <c r="Y80" s="63"/>
      <c r="Z80" s="63"/>
      <c r="AA80" s="63"/>
      <c r="AB80" s="63"/>
      <c r="AC80" s="63"/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63"/>
      <c r="AJ80" s="63"/>
      <c r="AK80" s="63"/>
      <c r="AL80" s="63"/>
      <c r="AM80" s="63"/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63"/>
      <c r="AT80" s="63"/>
      <c r="AU80" s="63"/>
      <c r="AV80" s="63"/>
      <c r="AW80" s="63"/>
      <c r="AX80" s="19">
        <v>2.16</v>
      </c>
      <c r="AY80" s="19">
        <v>0</v>
      </c>
      <c r="AZ80" s="47">
        <v>0</v>
      </c>
      <c r="BA80" s="19">
        <f t="shared" si="0"/>
        <v>2.16</v>
      </c>
      <c r="BB80" s="34">
        <v>0</v>
      </c>
      <c r="BC80" s="63"/>
      <c r="BD80" s="63"/>
      <c r="BE80" s="63"/>
      <c r="BF80" s="63"/>
      <c r="BG80" s="63"/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/>
      <c r="BN80" s="64"/>
      <c r="BO80" s="64"/>
      <c r="BP80" s="64"/>
      <c r="BQ80" s="64"/>
      <c r="BR80" s="64">
        <v>0</v>
      </c>
      <c r="BS80" s="64">
        <v>0</v>
      </c>
      <c r="BT80" s="64">
        <v>0</v>
      </c>
      <c r="BU80" s="64">
        <v>0</v>
      </c>
      <c r="BV80" s="64">
        <v>0</v>
      </c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64">
        <v>2.16</v>
      </c>
      <c r="CW80" s="64">
        <v>0</v>
      </c>
      <c r="CX80" s="64">
        <v>0</v>
      </c>
      <c r="CY80" s="64">
        <v>2.16</v>
      </c>
      <c r="CZ80" s="64">
        <v>0</v>
      </c>
    </row>
    <row r="81" spans="1:105" ht="63" x14ac:dyDescent="0.25">
      <c r="A81" s="18" t="s">
        <v>188</v>
      </c>
      <c r="B81" s="17" t="s">
        <v>340</v>
      </c>
      <c r="C81" s="18" t="s">
        <v>189</v>
      </c>
      <c r="E81" s="18" t="s">
        <v>92</v>
      </c>
      <c r="F81" s="63"/>
      <c r="G81" s="18" t="s">
        <v>92</v>
      </c>
      <c r="H81" s="63"/>
      <c r="I81" s="63"/>
      <c r="J81" s="63"/>
      <c r="K81" s="44" t="s">
        <v>69</v>
      </c>
      <c r="L81" s="19">
        <v>3.25</v>
      </c>
      <c r="M81" s="55">
        <v>43466</v>
      </c>
      <c r="N81" s="63"/>
      <c r="O81" s="63"/>
      <c r="P81" s="63"/>
      <c r="Q81" s="63"/>
      <c r="R81" s="63"/>
      <c r="S81" s="63"/>
      <c r="T81" s="63"/>
      <c r="U81" s="64">
        <v>3.25</v>
      </c>
      <c r="V81" s="63"/>
      <c r="W81" s="63"/>
      <c r="X81" s="64">
        <v>0</v>
      </c>
      <c r="Y81" s="63"/>
      <c r="Z81" s="63"/>
      <c r="AA81" s="63"/>
      <c r="AB81" s="63"/>
      <c r="AC81" s="63"/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63"/>
      <c r="AJ81" s="63"/>
      <c r="AK81" s="63"/>
      <c r="AL81" s="63"/>
      <c r="AM81" s="63"/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63"/>
      <c r="AT81" s="63"/>
      <c r="AU81" s="63"/>
      <c r="AV81" s="63"/>
      <c r="AW81" s="63"/>
      <c r="AX81" s="19">
        <v>3.25</v>
      </c>
      <c r="AY81" s="19">
        <v>0</v>
      </c>
      <c r="AZ81" s="47">
        <v>0</v>
      </c>
      <c r="BA81" s="19">
        <f t="shared" si="0"/>
        <v>3.25</v>
      </c>
      <c r="BB81" s="34">
        <v>0</v>
      </c>
      <c r="BC81" s="63"/>
      <c r="BD81" s="63"/>
      <c r="BE81" s="63"/>
      <c r="BF81" s="63"/>
      <c r="BG81" s="63"/>
      <c r="BH81" s="64">
        <v>0</v>
      </c>
      <c r="BI81" s="64">
        <v>0</v>
      </c>
      <c r="BJ81" s="64">
        <v>0</v>
      </c>
      <c r="BK81" s="64">
        <v>0</v>
      </c>
      <c r="BL81" s="64">
        <v>0</v>
      </c>
      <c r="BM81" s="64"/>
      <c r="BN81" s="64"/>
      <c r="BO81" s="64"/>
      <c r="BP81" s="64"/>
      <c r="BQ81" s="64"/>
      <c r="BR81" s="64">
        <v>0</v>
      </c>
      <c r="BS81" s="64">
        <v>0</v>
      </c>
      <c r="BT81" s="64">
        <v>0</v>
      </c>
      <c r="BU81" s="64">
        <v>0</v>
      </c>
      <c r="BV81" s="64">
        <v>0</v>
      </c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>
        <v>3.25</v>
      </c>
      <c r="CW81" s="64">
        <v>0</v>
      </c>
      <c r="CX81" s="64">
        <v>0</v>
      </c>
      <c r="CY81" s="64">
        <v>3.25</v>
      </c>
      <c r="CZ81" s="64">
        <v>0</v>
      </c>
    </row>
    <row r="82" spans="1:105" ht="47.25" x14ac:dyDescent="0.25">
      <c r="A82" s="18" t="s">
        <v>190</v>
      </c>
      <c r="B82" s="17" t="s">
        <v>191</v>
      </c>
      <c r="C82" s="18" t="s">
        <v>192</v>
      </c>
      <c r="E82" s="18" t="s">
        <v>92</v>
      </c>
      <c r="F82" s="63"/>
      <c r="G82" s="18" t="s">
        <v>92</v>
      </c>
      <c r="H82" s="63"/>
      <c r="I82" s="63"/>
      <c r="J82" s="63"/>
      <c r="K82" s="44" t="s">
        <v>69</v>
      </c>
      <c r="L82" s="19">
        <v>1.04</v>
      </c>
      <c r="M82" s="55">
        <v>43466</v>
      </c>
      <c r="N82" s="63"/>
      <c r="O82" s="63"/>
      <c r="P82" s="63"/>
      <c r="Q82" s="63"/>
      <c r="R82" s="63"/>
      <c r="S82" s="63"/>
      <c r="T82" s="63"/>
      <c r="U82" s="64">
        <v>1.04</v>
      </c>
      <c r="V82" s="63"/>
      <c r="W82" s="63"/>
      <c r="X82" s="64">
        <v>0</v>
      </c>
      <c r="Y82" s="63"/>
      <c r="Z82" s="63"/>
      <c r="AA82" s="63"/>
      <c r="AB82" s="63"/>
      <c r="AC82" s="63"/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63"/>
      <c r="AJ82" s="63"/>
      <c r="AK82" s="63"/>
      <c r="AL82" s="63"/>
      <c r="AM82" s="63"/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63"/>
      <c r="AT82" s="63"/>
      <c r="AU82" s="63"/>
      <c r="AV82" s="63"/>
      <c r="AW82" s="63"/>
      <c r="AX82" s="19">
        <v>1.04</v>
      </c>
      <c r="AY82" s="19">
        <v>0</v>
      </c>
      <c r="AZ82" s="47">
        <v>0</v>
      </c>
      <c r="BA82" s="19">
        <f t="shared" si="0"/>
        <v>1.04</v>
      </c>
      <c r="BB82" s="34">
        <v>0</v>
      </c>
      <c r="BC82" s="63"/>
      <c r="BD82" s="63"/>
      <c r="BE82" s="63"/>
      <c r="BF82" s="63"/>
      <c r="BG82" s="63"/>
      <c r="BH82" s="64">
        <v>0</v>
      </c>
      <c r="BI82" s="64">
        <v>0</v>
      </c>
      <c r="BJ82" s="64">
        <v>0</v>
      </c>
      <c r="BK82" s="64">
        <v>0</v>
      </c>
      <c r="BL82" s="64">
        <v>0</v>
      </c>
      <c r="BM82" s="64"/>
      <c r="BN82" s="64"/>
      <c r="BO82" s="64"/>
      <c r="BP82" s="64"/>
      <c r="BQ82" s="64"/>
      <c r="BR82" s="64">
        <v>0</v>
      </c>
      <c r="BS82" s="64">
        <v>0</v>
      </c>
      <c r="BT82" s="64">
        <v>0</v>
      </c>
      <c r="BU82" s="64">
        <v>0</v>
      </c>
      <c r="BV82" s="64">
        <v>0</v>
      </c>
      <c r="BW82" s="64"/>
      <c r="BX82" s="64"/>
      <c r="BY82" s="64"/>
      <c r="BZ82" s="64"/>
      <c r="CA82" s="64"/>
      <c r="CB82" s="64"/>
      <c r="CC82" s="64"/>
      <c r="CD82" s="64"/>
      <c r="CE82" s="64"/>
      <c r="CF82" s="64"/>
      <c r="CG82" s="64"/>
      <c r="CH82" s="64"/>
      <c r="CI82" s="64"/>
      <c r="CJ82" s="64"/>
      <c r="CK82" s="64"/>
      <c r="CL82" s="64"/>
      <c r="CM82" s="64"/>
      <c r="CN82" s="64"/>
      <c r="CO82" s="64"/>
      <c r="CP82" s="64"/>
      <c r="CQ82" s="64"/>
      <c r="CR82" s="64"/>
      <c r="CS82" s="64"/>
      <c r="CT82" s="64"/>
      <c r="CU82" s="64"/>
      <c r="CV82" s="64">
        <v>1.04</v>
      </c>
      <c r="CW82" s="64">
        <v>0</v>
      </c>
      <c r="CX82" s="64">
        <v>0</v>
      </c>
      <c r="CY82" s="64">
        <v>1.04</v>
      </c>
      <c r="CZ82" s="64">
        <v>0</v>
      </c>
    </row>
    <row r="83" spans="1:105" ht="63" x14ac:dyDescent="0.25">
      <c r="A83" s="18" t="s">
        <v>193</v>
      </c>
      <c r="B83" s="17" t="s">
        <v>318</v>
      </c>
      <c r="C83" s="18" t="s">
        <v>194</v>
      </c>
      <c r="E83" s="18" t="s">
        <v>84</v>
      </c>
      <c r="F83" s="63"/>
      <c r="G83" s="18" t="s">
        <v>84</v>
      </c>
      <c r="H83" s="63"/>
      <c r="I83" s="63"/>
      <c r="J83" s="63"/>
      <c r="K83" s="44" t="s">
        <v>69</v>
      </c>
      <c r="L83" s="19">
        <v>1.08</v>
      </c>
      <c r="M83" s="55">
        <v>43466</v>
      </c>
      <c r="N83" s="63"/>
      <c r="O83" s="63"/>
      <c r="P83" s="63"/>
      <c r="Q83" s="63"/>
      <c r="R83" s="63"/>
      <c r="S83" s="63"/>
      <c r="T83" s="63"/>
      <c r="U83" s="64">
        <v>1.08</v>
      </c>
      <c r="V83" s="63"/>
      <c r="W83" s="63"/>
      <c r="X83" s="64">
        <v>0</v>
      </c>
      <c r="Y83" s="63"/>
      <c r="Z83" s="63"/>
      <c r="AA83" s="63"/>
      <c r="AB83" s="63"/>
      <c r="AC83" s="63"/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63"/>
      <c r="AJ83" s="63"/>
      <c r="AK83" s="63"/>
      <c r="AL83" s="63"/>
      <c r="AM83" s="63"/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63"/>
      <c r="AT83" s="63"/>
      <c r="AU83" s="63"/>
      <c r="AV83" s="63"/>
      <c r="AW83" s="63"/>
      <c r="AX83" s="19">
        <v>0</v>
      </c>
      <c r="AY83" s="19">
        <v>0</v>
      </c>
      <c r="AZ83" s="47">
        <v>0</v>
      </c>
      <c r="BA83" s="19">
        <f t="shared" ref="BA83:BA115" si="1">AX83</f>
        <v>0</v>
      </c>
      <c r="BB83" s="34">
        <v>0</v>
      </c>
      <c r="BC83" s="63"/>
      <c r="BD83" s="63"/>
      <c r="BE83" s="63"/>
      <c r="BF83" s="63"/>
      <c r="BG83" s="63"/>
      <c r="BH83" s="64">
        <v>1.08</v>
      </c>
      <c r="BI83" s="64">
        <v>0</v>
      </c>
      <c r="BJ83" s="64">
        <v>0</v>
      </c>
      <c r="BK83" s="64">
        <v>1.08</v>
      </c>
      <c r="BL83" s="64">
        <v>0</v>
      </c>
      <c r="BM83" s="64"/>
      <c r="BN83" s="64"/>
      <c r="BO83" s="64"/>
      <c r="BP83" s="64"/>
      <c r="BQ83" s="64"/>
      <c r="BR83" s="64">
        <v>0</v>
      </c>
      <c r="BS83" s="64">
        <v>0</v>
      </c>
      <c r="BT83" s="64">
        <v>0</v>
      </c>
      <c r="BU83" s="64">
        <v>0</v>
      </c>
      <c r="BV83" s="64">
        <v>0</v>
      </c>
      <c r="BW83" s="64"/>
      <c r="BX83" s="64"/>
      <c r="BY83" s="64"/>
      <c r="BZ83" s="64"/>
      <c r="CA83" s="64"/>
      <c r="CB83" s="64"/>
      <c r="CC83" s="64"/>
      <c r="CD83" s="64"/>
      <c r="CE83" s="64"/>
      <c r="CF83" s="64"/>
      <c r="CG83" s="64"/>
      <c r="CH83" s="64"/>
      <c r="CI83" s="64"/>
      <c r="CJ83" s="64"/>
      <c r="CK83" s="64"/>
      <c r="CL83" s="64"/>
      <c r="CM83" s="64"/>
      <c r="CN83" s="64"/>
      <c r="CO83" s="64"/>
      <c r="CP83" s="64"/>
      <c r="CQ83" s="64"/>
      <c r="CR83" s="64"/>
      <c r="CS83" s="64"/>
      <c r="CT83" s="64"/>
      <c r="CU83" s="64"/>
      <c r="CV83" s="64">
        <v>1.08</v>
      </c>
      <c r="CW83" s="64">
        <v>0</v>
      </c>
      <c r="CX83" s="64">
        <v>0</v>
      </c>
      <c r="CY83" s="64">
        <v>1.08</v>
      </c>
      <c r="CZ83" s="64">
        <v>0</v>
      </c>
    </row>
    <row r="84" spans="1:105" ht="78.75" x14ac:dyDescent="0.25">
      <c r="A84" s="18" t="s">
        <v>195</v>
      </c>
      <c r="B84" s="17" t="s">
        <v>341</v>
      </c>
      <c r="C84" s="18" t="s">
        <v>196</v>
      </c>
      <c r="E84" s="18" t="s">
        <v>84</v>
      </c>
      <c r="F84" s="63"/>
      <c r="G84" s="18" t="s">
        <v>84</v>
      </c>
      <c r="H84" s="63"/>
      <c r="I84" s="63"/>
      <c r="J84" s="63"/>
      <c r="K84" s="44" t="s">
        <v>69</v>
      </c>
      <c r="L84" s="19">
        <v>6.02</v>
      </c>
      <c r="M84" s="55">
        <v>44197</v>
      </c>
      <c r="N84" s="63"/>
      <c r="O84" s="63"/>
      <c r="P84" s="63"/>
      <c r="Q84" s="63"/>
      <c r="R84" s="63"/>
      <c r="S84" s="63"/>
      <c r="T84" s="63"/>
      <c r="U84" s="64">
        <v>6.02</v>
      </c>
      <c r="V84" s="63"/>
      <c r="W84" s="63"/>
      <c r="X84" s="64">
        <v>4.05</v>
      </c>
      <c r="Y84" s="63"/>
      <c r="Z84" s="63"/>
      <c r="AA84" s="63"/>
      <c r="AB84" s="63"/>
      <c r="AC84" s="63"/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63"/>
      <c r="AJ84" s="63"/>
      <c r="AK84" s="63"/>
      <c r="AL84" s="63"/>
      <c r="AM84" s="63"/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63"/>
      <c r="AT84" s="63"/>
      <c r="AU84" s="63"/>
      <c r="AV84" s="63"/>
      <c r="AW84" s="63"/>
      <c r="AX84" s="19">
        <v>0</v>
      </c>
      <c r="AY84" s="19">
        <v>0</v>
      </c>
      <c r="AZ84" s="47">
        <v>0</v>
      </c>
      <c r="BA84" s="19">
        <f t="shared" si="1"/>
        <v>0</v>
      </c>
      <c r="BB84" s="34">
        <v>0</v>
      </c>
      <c r="BC84" s="63"/>
      <c r="BD84" s="63"/>
      <c r="BE84" s="63"/>
      <c r="BF84" s="63"/>
      <c r="BG84" s="63"/>
      <c r="BH84" s="64">
        <v>1.97</v>
      </c>
      <c r="BI84" s="64">
        <v>0</v>
      </c>
      <c r="BJ84" s="64">
        <v>0</v>
      </c>
      <c r="BK84" s="64">
        <v>1.97</v>
      </c>
      <c r="BL84" s="64">
        <v>0</v>
      </c>
      <c r="BM84" s="64"/>
      <c r="BN84" s="64"/>
      <c r="BO84" s="64"/>
      <c r="BP84" s="64"/>
      <c r="BQ84" s="64"/>
      <c r="BR84" s="64">
        <v>4.05</v>
      </c>
      <c r="BS84" s="64">
        <v>0</v>
      </c>
      <c r="BT84" s="64">
        <v>0</v>
      </c>
      <c r="BU84" s="64">
        <v>4.05</v>
      </c>
      <c r="BV84" s="64">
        <v>0</v>
      </c>
      <c r="BW84" s="64"/>
      <c r="BX84" s="64"/>
      <c r="BY84" s="64"/>
      <c r="BZ84" s="64"/>
      <c r="CA84" s="64"/>
      <c r="CB84" s="64"/>
      <c r="CC84" s="64"/>
      <c r="CD84" s="64"/>
      <c r="CE84" s="64"/>
      <c r="CF84" s="64"/>
      <c r="CG84" s="64"/>
      <c r="CH84" s="64"/>
      <c r="CI84" s="64"/>
      <c r="CJ84" s="64"/>
      <c r="CK84" s="64"/>
      <c r="CL84" s="64"/>
      <c r="CM84" s="64"/>
      <c r="CN84" s="64"/>
      <c r="CO84" s="64"/>
      <c r="CP84" s="64"/>
      <c r="CQ84" s="64"/>
      <c r="CR84" s="64"/>
      <c r="CS84" s="64"/>
      <c r="CT84" s="64"/>
      <c r="CU84" s="64"/>
      <c r="CV84" s="64">
        <v>6.02</v>
      </c>
      <c r="CW84" s="64">
        <v>0</v>
      </c>
      <c r="CX84" s="64">
        <v>0</v>
      </c>
      <c r="CY84" s="64">
        <v>6.02</v>
      </c>
      <c r="CZ84" s="64">
        <v>0</v>
      </c>
    </row>
    <row r="85" spans="1:105" ht="63" x14ac:dyDescent="0.25">
      <c r="A85" s="18" t="s">
        <v>197</v>
      </c>
      <c r="B85" s="17" t="s">
        <v>342</v>
      </c>
      <c r="C85" s="18" t="s">
        <v>198</v>
      </c>
      <c r="E85" s="18" t="s">
        <v>68</v>
      </c>
      <c r="F85" s="63"/>
      <c r="G85" s="18" t="s">
        <v>68</v>
      </c>
      <c r="H85" s="63"/>
      <c r="I85" s="63"/>
      <c r="J85" s="63"/>
      <c r="K85" s="44" t="s">
        <v>69</v>
      </c>
      <c r="L85" s="19">
        <v>1.2</v>
      </c>
      <c r="M85" s="55">
        <v>44197</v>
      </c>
      <c r="N85" s="63"/>
      <c r="O85" s="63"/>
      <c r="P85" s="63"/>
      <c r="Q85" s="63"/>
      <c r="R85" s="63"/>
      <c r="S85" s="63"/>
      <c r="T85" s="63"/>
      <c r="U85" s="64">
        <v>1.2</v>
      </c>
      <c r="V85" s="63"/>
      <c r="W85" s="63"/>
      <c r="X85" s="64">
        <v>1.2</v>
      </c>
      <c r="Y85" s="63"/>
      <c r="Z85" s="63"/>
      <c r="AA85" s="63"/>
      <c r="AB85" s="63"/>
      <c r="AC85" s="63"/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63"/>
      <c r="AJ85" s="63"/>
      <c r="AK85" s="63"/>
      <c r="AL85" s="63"/>
      <c r="AM85" s="63"/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63"/>
      <c r="AT85" s="63"/>
      <c r="AU85" s="63"/>
      <c r="AV85" s="63"/>
      <c r="AW85" s="63"/>
      <c r="AX85" s="19">
        <v>0</v>
      </c>
      <c r="AY85" s="19">
        <v>0</v>
      </c>
      <c r="AZ85" s="47">
        <v>0</v>
      </c>
      <c r="BA85" s="19">
        <f t="shared" si="1"/>
        <v>0</v>
      </c>
      <c r="BB85" s="34">
        <v>0</v>
      </c>
      <c r="BC85" s="63"/>
      <c r="BD85" s="63"/>
      <c r="BE85" s="63"/>
      <c r="BF85" s="63"/>
      <c r="BG85" s="63"/>
      <c r="BH85" s="64">
        <v>0</v>
      </c>
      <c r="BI85" s="64">
        <v>0</v>
      </c>
      <c r="BJ85" s="64">
        <v>0</v>
      </c>
      <c r="BK85" s="64">
        <v>0</v>
      </c>
      <c r="BL85" s="64">
        <v>0</v>
      </c>
      <c r="BM85" s="64"/>
      <c r="BN85" s="64"/>
      <c r="BO85" s="64"/>
      <c r="BP85" s="64"/>
      <c r="BQ85" s="64"/>
      <c r="BR85" s="64">
        <v>1.2</v>
      </c>
      <c r="BS85" s="64">
        <v>0</v>
      </c>
      <c r="BT85" s="64">
        <v>0</v>
      </c>
      <c r="BU85" s="64">
        <v>1.2</v>
      </c>
      <c r="BV85" s="64">
        <v>0</v>
      </c>
      <c r="BW85" s="64"/>
      <c r="BX85" s="64"/>
      <c r="BY85" s="64"/>
      <c r="BZ85" s="64"/>
      <c r="CA85" s="64"/>
      <c r="CB85" s="64"/>
      <c r="CC85" s="64"/>
      <c r="CD85" s="64"/>
      <c r="CE85" s="64"/>
      <c r="CF85" s="64"/>
      <c r="CG85" s="64"/>
      <c r="CH85" s="64"/>
      <c r="CI85" s="64"/>
      <c r="CJ85" s="64"/>
      <c r="CK85" s="64"/>
      <c r="CL85" s="64"/>
      <c r="CM85" s="64"/>
      <c r="CN85" s="64"/>
      <c r="CO85" s="64"/>
      <c r="CP85" s="64"/>
      <c r="CQ85" s="64"/>
      <c r="CR85" s="64"/>
      <c r="CS85" s="64"/>
      <c r="CT85" s="64"/>
      <c r="CU85" s="64"/>
      <c r="CV85" s="64">
        <v>1.2</v>
      </c>
      <c r="CW85" s="64">
        <v>0</v>
      </c>
      <c r="CX85" s="64">
        <v>0</v>
      </c>
      <c r="CY85" s="64">
        <v>1.2</v>
      </c>
      <c r="CZ85" s="64">
        <v>0</v>
      </c>
    </row>
    <row r="86" spans="1:105" ht="47.25" x14ac:dyDescent="0.25">
      <c r="A86" s="18" t="s">
        <v>199</v>
      </c>
      <c r="B86" s="17" t="s">
        <v>343</v>
      </c>
      <c r="C86" s="18" t="s">
        <v>200</v>
      </c>
      <c r="E86" s="18" t="s">
        <v>68</v>
      </c>
      <c r="F86" s="63"/>
      <c r="G86" s="18" t="s">
        <v>68</v>
      </c>
      <c r="H86" s="63"/>
      <c r="I86" s="63"/>
      <c r="J86" s="63"/>
      <c r="K86" s="44" t="s">
        <v>69</v>
      </c>
      <c r="L86" s="19">
        <v>2.2999999999999998</v>
      </c>
      <c r="M86" s="55">
        <v>44197</v>
      </c>
      <c r="N86" s="63"/>
      <c r="O86" s="63"/>
      <c r="P86" s="63"/>
      <c r="Q86" s="63"/>
      <c r="R86" s="63"/>
      <c r="S86" s="63"/>
      <c r="T86" s="63"/>
      <c r="U86" s="64">
        <v>2.2999999999999998</v>
      </c>
      <c r="V86" s="63"/>
      <c r="W86" s="63"/>
      <c r="X86" s="64">
        <v>2.2999999999999998</v>
      </c>
      <c r="Y86" s="63"/>
      <c r="Z86" s="63"/>
      <c r="AA86" s="63"/>
      <c r="AB86" s="63"/>
      <c r="AC86" s="63"/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63"/>
      <c r="AJ86" s="63"/>
      <c r="AK86" s="63"/>
      <c r="AL86" s="63"/>
      <c r="AM86" s="63"/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63"/>
      <c r="AT86" s="63"/>
      <c r="AU86" s="63"/>
      <c r="AV86" s="63"/>
      <c r="AW86" s="63"/>
      <c r="AX86" s="19">
        <v>0</v>
      </c>
      <c r="AY86" s="19">
        <v>0</v>
      </c>
      <c r="AZ86" s="47">
        <v>0</v>
      </c>
      <c r="BA86" s="19">
        <f t="shared" si="1"/>
        <v>0</v>
      </c>
      <c r="BB86" s="34">
        <v>0</v>
      </c>
      <c r="BC86" s="63"/>
      <c r="BD86" s="63"/>
      <c r="BE86" s="63"/>
      <c r="BF86" s="63"/>
      <c r="BG86" s="63"/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/>
      <c r="BN86" s="64"/>
      <c r="BO86" s="64"/>
      <c r="BP86" s="64"/>
      <c r="BQ86" s="64"/>
      <c r="BR86" s="64">
        <v>2.2999999999999998</v>
      </c>
      <c r="BS86" s="64">
        <v>0</v>
      </c>
      <c r="BT86" s="64">
        <v>0</v>
      </c>
      <c r="BU86" s="64">
        <v>2.2999999999999998</v>
      </c>
      <c r="BV86" s="64">
        <v>0</v>
      </c>
      <c r="BW86" s="64"/>
      <c r="BX86" s="64"/>
      <c r="BY86" s="64"/>
      <c r="BZ86" s="64"/>
      <c r="CA86" s="64"/>
      <c r="CB86" s="64"/>
      <c r="CC86" s="64"/>
      <c r="CD86" s="64"/>
      <c r="CE86" s="64"/>
      <c r="CF86" s="64"/>
      <c r="CG86" s="64"/>
      <c r="CH86" s="64"/>
      <c r="CI86" s="64"/>
      <c r="CJ86" s="64"/>
      <c r="CK86" s="64"/>
      <c r="CL86" s="64"/>
      <c r="CM86" s="64"/>
      <c r="CN86" s="64"/>
      <c r="CO86" s="64"/>
      <c r="CP86" s="64"/>
      <c r="CQ86" s="64"/>
      <c r="CR86" s="64"/>
      <c r="CS86" s="64"/>
      <c r="CT86" s="64"/>
      <c r="CU86" s="64"/>
      <c r="CV86" s="64">
        <v>2.2999999999999998</v>
      </c>
      <c r="CW86" s="64">
        <v>0</v>
      </c>
      <c r="CX86" s="64">
        <v>0</v>
      </c>
      <c r="CY86" s="64">
        <v>2.2999999999999998</v>
      </c>
      <c r="CZ86" s="64">
        <v>0</v>
      </c>
    </row>
    <row r="87" spans="1:105" ht="78.75" x14ac:dyDescent="0.25">
      <c r="A87" s="18" t="s">
        <v>201</v>
      </c>
      <c r="B87" s="17" t="s">
        <v>202</v>
      </c>
      <c r="C87" s="18" t="s">
        <v>203</v>
      </c>
      <c r="E87" s="18" t="s">
        <v>68</v>
      </c>
      <c r="F87" s="63"/>
      <c r="G87" s="18" t="s">
        <v>69</v>
      </c>
      <c r="H87" s="63"/>
      <c r="I87" s="63"/>
      <c r="J87" s="63"/>
      <c r="K87" s="44" t="s">
        <v>69</v>
      </c>
      <c r="L87" s="19">
        <v>0</v>
      </c>
      <c r="M87" s="55">
        <v>43466</v>
      </c>
      <c r="N87" s="63"/>
      <c r="O87" s="63"/>
      <c r="P87" s="63"/>
      <c r="Q87" s="63"/>
      <c r="R87" s="63"/>
      <c r="S87" s="63"/>
      <c r="T87" s="63"/>
      <c r="U87" s="64">
        <v>0</v>
      </c>
      <c r="V87" s="63"/>
      <c r="W87" s="63"/>
      <c r="X87" s="64">
        <v>0</v>
      </c>
      <c r="Y87" s="63"/>
      <c r="Z87" s="63"/>
      <c r="AA87" s="63"/>
      <c r="AB87" s="63"/>
      <c r="AC87" s="63"/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63"/>
      <c r="AJ87" s="63"/>
      <c r="AK87" s="63"/>
      <c r="AL87" s="63"/>
      <c r="AM87" s="63"/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63"/>
      <c r="AT87" s="63"/>
      <c r="AU87" s="63"/>
      <c r="AV87" s="63"/>
      <c r="AW87" s="63"/>
      <c r="AX87" s="19">
        <v>0</v>
      </c>
      <c r="AY87" s="19">
        <v>0</v>
      </c>
      <c r="AZ87" s="47">
        <v>0</v>
      </c>
      <c r="BA87" s="19">
        <f t="shared" si="1"/>
        <v>0</v>
      </c>
      <c r="BB87" s="34">
        <v>0</v>
      </c>
      <c r="BC87" s="63"/>
      <c r="BD87" s="63"/>
      <c r="BE87" s="63"/>
      <c r="BF87" s="63"/>
      <c r="BG87" s="63"/>
      <c r="BH87" s="64">
        <v>0</v>
      </c>
      <c r="BI87" s="64">
        <v>0</v>
      </c>
      <c r="BJ87" s="64">
        <v>0</v>
      </c>
      <c r="BK87" s="64">
        <v>0</v>
      </c>
      <c r="BL87" s="64">
        <v>0</v>
      </c>
      <c r="BM87" s="64"/>
      <c r="BN87" s="64"/>
      <c r="BO87" s="64"/>
      <c r="BP87" s="64"/>
      <c r="BQ87" s="64"/>
      <c r="BR87" s="64">
        <v>0</v>
      </c>
      <c r="BS87" s="64">
        <v>0</v>
      </c>
      <c r="BT87" s="64">
        <v>0</v>
      </c>
      <c r="BU87" s="64">
        <v>0</v>
      </c>
      <c r="BV87" s="64">
        <v>0</v>
      </c>
      <c r="BW87" s="64"/>
      <c r="BX87" s="64"/>
      <c r="BY87" s="64"/>
      <c r="BZ87" s="64"/>
      <c r="CA87" s="64"/>
      <c r="CB87" s="64"/>
      <c r="CC87" s="64"/>
      <c r="CD87" s="64"/>
      <c r="CE87" s="64"/>
      <c r="CF87" s="64"/>
      <c r="CG87" s="64"/>
      <c r="CH87" s="64"/>
      <c r="CI87" s="64"/>
      <c r="CJ87" s="64"/>
      <c r="CK87" s="64"/>
      <c r="CL87" s="64"/>
      <c r="CM87" s="64"/>
      <c r="CN87" s="64"/>
      <c r="CO87" s="64"/>
      <c r="CP87" s="64"/>
      <c r="CQ87" s="64"/>
      <c r="CR87" s="64"/>
      <c r="CS87" s="64"/>
      <c r="CT87" s="64"/>
      <c r="CU87" s="64"/>
      <c r="CV87" s="64">
        <v>0</v>
      </c>
      <c r="CW87" s="64">
        <v>0</v>
      </c>
      <c r="CX87" s="64">
        <v>0</v>
      </c>
      <c r="CY87" s="64">
        <v>0</v>
      </c>
      <c r="CZ87" s="64">
        <v>0</v>
      </c>
    </row>
    <row r="88" spans="1:105" ht="47.25" hidden="1" x14ac:dyDescent="0.25">
      <c r="A88" s="14" t="s">
        <v>204</v>
      </c>
      <c r="B88" s="38" t="s">
        <v>205</v>
      </c>
      <c r="C88" s="38" t="s">
        <v>66</v>
      </c>
      <c r="E88" s="38" t="s">
        <v>69</v>
      </c>
      <c r="F88" s="63"/>
      <c r="G88" s="38" t="s">
        <v>69</v>
      </c>
      <c r="H88" s="63"/>
      <c r="I88" s="63"/>
      <c r="J88" s="63"/>
      <c r="K88" s="16" t="s">
        <v>69</v>
      </c>
      <c r="L88" s="15">
        <v>0</v>
      </c>
      <c r="M88" s="31">
        <v>43466</v>
      </c>
      <c r="N88" s="63"/>
      <c r="O88" s="63"/>
      <c r="P88" s="63"/>
      <c r="Q88" s="63"/>
      <c r="R88" s="63"/>
      <c r="S88" s="63"/>
      <c r="T88" s="63"/>
      <c r="U88" s="64">
        <v>0</v>
      </c>
      <c r="V88" s="63"/>
      <c r="W88" s="63"/>
      <c r="X88" s="64">
        <v>0</v>
      </c>
      <c r="Y88" s="63"/>
      <c r="Z88" s="63"/>
      <c r="AA88" s="63"/>
      <c r="AB88" s="63"/>
      <c r="AC88" s="63"/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63"/>
      <c r="AJ88" s="63"/>
      <c r="AK88" s="63"/>
      <c r="AL88" s="63"/>
      <c r="AM88" s="63"/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63"/>
      <c r="AT88" s="63"/>
      <c r="AU88" s="63"/>
      <c r="AV88" s="63"/>
      <c r="AW88" s="63"/>
      <c r="AX88" s="15">
        <v>0</v>
      </c>
      <c r="AY88" s="15">
        <v>0</v>
      </c>
      <c r="AZ88" s="51">
        <v>0</v>
      </c>
      <c r="BA88" s="15">
        <f t="shared" si="1"/>
        <v>0</v>
      </c>
      <c r="BB88" s="50">
        <v>0</v>
      </c>
      <c r="BC88" s="63"/>
      <c r="BD88" s="63"/>
      <c r="BE88" s="63"/>
      <c r="BF88" s="63"/>
      <c r="BG88" s="63"/>
      <c r="BH88" s="64">
        <v>0</v>
      </c>
      <c r="BI88" s="64">
        <v>0</v>
      </c>
      <c r="BJ88" s="64">
        <v>0</v>
      </c>
      <c r="BK88" s="64">
        <v>0</v>
      </c>
      <c r="BL88" s="64">
        <v>0</v>
      </c>
      <c r="BM88" s="64"/>
      <c r="BN88" s="64"/>
      <c r="BO88" s="64"/>
      <c r="BP88" s="64"/>
      <c r="BQ88" s="64"/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64"/>
      <c r="BX88" s="64"/>
      <c r="BY88" s="64"/>
      <c r="BZ88" s="64"/>
      <c r="CA88" s="64"/>
      <c r="CB88" s="64"/>
      <c r="CC88" s="64"/>
      <c r="CD88" s="64"/>
      <c r="CE88" s="64"/>
      <c r="CF88" s="64"/>
      <c r="CG88" s="64"/>
      <c r="CH88" s="64"/>
      <c r="CI88" s="64"/>
      <c r="CJ88" s="64"/>
      <c r="CK88" s="64"/>
      <c r="CL88" s="64"/>
      <c r="CM88" s="64"/>
      <c r="CN88" s="64"/>
      <c r="CO88" s="64"/>
      <c r="CP88" s="64"/>
      <c r="CQ88" s="64"/>
      <c r="CR88" s="64"/>
      <c r="CS88" s="64"/>
      <c r="CT88" s="64"/>
      <c r="CU88" s="64"/>
      <c r="CV88" s="64">
        <v>0</v>
      </c>
      <c r="CW88" s="64">
        <v>0</v>
      </c>
      <c r="CX88" s="64">
        <v>0</v>
      </c>
      <c r="CY88" s="64">
        <v>0</v>
      </c>
      <c r="CZ88" s="64">
        <v>0</v>
      </c>
    </row>
    <row r="89" spans="1:105" s="35" customFormat="1" ht="47.25" x14ac:dyDescent="0.25">
      <c r="A89" s="14" t="s">
        <v>206</v>
      </c>
      <c r="B89" s="38" t="s">
        <v>207</v>
      </c>
      <c r="C89" s="38" t="s">
        <v>66</v>
      </c>
      <c r="E89" s="38" t="s">
        <v>67</v>
      </c>
      <c r="F89" s="61"/>
      <c r="G89" s="38" t="s">
        <v>68</v>
      </c>
      <c r="H89" s="61"/>
      <c r="I89" s="61"/>
      <c r="J89" s="61"/>
      <c r="K89" s="16" t="s">
        <v>69</v>
      </c>
      <c r="L89" s="15">
        <v>31.3</v>
      </c>
      <c r="M89" s="31">
        <v>43466</v>
      </c>
      <c r="N89" s="61"/>
      <c r="O89" s="61"/>
      <c r="P89" s="61"/>
      <c r="Q89" s="61"/>
      <c r="R89" s="61"/>
      <c r="S89" s="61"/>
      <c r="T89" s="61"/>
      <c r="U89" s="62">
        <v>31.3</v>
      </c>
      <c r="V89" s="61"/>
      <c r="W89" s="61"/>
      <c r="X89" s="62">
        <v>16.46</v>
      </c>
      <c r="Y89" s="61"/>
      <c r="Z89" s="61"/>
      <c r="AA89" s="61"/>
      <c r="AB89" s="61"/>
      <c r="AC89" s="61"/>
      <c r="AD89" s="15">
        <v>0.98</v>
      </c>
      <c r="AE89" s="15">
        <v>0</v>
      </c>
      <c r="AF89" s="15">
        <v>0</v>
      </c>
      <c r="AG89" s="15">
        <v>0.98</v>
      </c>
      <c r="AH89" s="15">
        <v>0</v>
      </c>
      <c r="AI89" s="61"/>
      <c r="AJ89" s="61"/>
      <c r="AK89" s="61"/>
      <c r="AL89" s="61"/>
      <c r="AM89" s="61"/>
      <c r="AN89" s="15">
        <f>AN90</f>
        <v>1.96</v>
      </c>
      <c r="AO89" s="15">
        <v>0</v>
      </c>
      <c r="AP89" s="15">
        <v>0</v>
      </c>
      <c r="AQ89" s="15">
        <f>AQ90</f>
        <v>1.96</v>
      </c>
      <c r="AR89" s="15">
        <v>0</v>
      </c>
      <c r="AS89" s="61"/>
      <c r="AT89" s="61"/>
      <c r="AU89" s="61"/>
      <c r="AV89" s="61"/>
      <c r="AW89" s="61"/>
      <c r="AX89" s="15">
        <v>6.5</v>
      </c>
      <c r="AY89" s="15">
        <v>0</v>
      </c>
      <c r="AZ89" s="51">
        <v>0</v>
      </c>
      <c r="BA89" s="15">
        <f t="shared" si="1"/>
        <v>6.5</v>
      </c>
      <c r="BB89" s="50">
        <v>0</v>
      </c>
      <c r="BC89" s="61"/>
      <c r="BD89" s="61"/>
      <c r="BE89" s="61"/>
      <c r="BF89" s="61"/>
      <c r="BG89" s="61"/>
      <c r="BH89" s="62">
        <v>5.4</v>
      </c>
      <c r="BI89" s="62">
        <v>0</v>
      </c>
      <c r="BJ89" s="62">
        <v>0</v>
      </c>
      <c r="BK89" s="62">
        <v>5.4</v>
      </c>
      <c r="BL89" s="62">
        <v>0</v>
      </c>
      <c r="BM89" s="62"/>
      <c r="BN89" s="62"/>
      <c r="BO89" s="62"/>
      <c r="BP89" s="62"/>
      <c r="BQ89" s="62"/>
      <c r="BR89" s="62">
        <v>16.46</v>
      </c>
      <c r="BS89" s="62">
        <v>0</v>
      </c>
      <c r="BT89" s="62">
        <v>0</v>
      </c>
      <c r="BU89" s="62">
        <v>16.46</v>
      </c>
      <c r="BV89" s="62">
        <v>0</v>
      </c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>
        <v>31.3</v>
      </c>
      <c r="CW89" s="62">
        <v>0</v>
      </c>
      <c r="CX89" s="62">
        <v>0</v>
      </c>
      <c r="CY89" s="62">
        <v>31.3</v>
      </c>
      <c r="CZ89" s="62">
        <v>0</v>
      </c>
      <c r="DA89" s="36"/>
    </row>
    <row r="90" spans="1:105" s="35" customFormat="1" ht="47.25" x14ac:dyDescent="0.25">
      <c r="A90" s="14" t="s">
        <v>208</v>
      </c>
      <c r="B90" s="38" t="s">
        <v>209</v>
      </c>
      <c r="C90" s="38" t="s">
        <v>66</v>
      </c>
      <c r="E90" s="38" t="s">
        <v>67</v>
      </c>
      <c r="F90" s="61"/>
      <c r="G90" s="38" t="s">
        <v>68</v>
      </c>
      <c r="H90" s="61"/>
      <c r="I90" s="61"/>
      <c r="J90" s="61"/>
      <c r="K90" s="16" t="s">
        <v>69</v>
      </c>
      <c r="L90" s="15">
        <v>31.3</v>
      </c>
      <c r="M90" s="31">
        <v>43466</v>
      </c>
      <c r="N90" s="61"/>
      <c r="O90" s="61"/>
      <c r="P90" s="61"/>
      <c r="Q90" s="61"/>
      <c r="R90" s="61"/>
      <c r="S90" s="61"/>
      <c r="T90" s="61"/>
      <c r="U90" s="62">
        <v>31.3</v>
      </c>
      <c r="V90" s="61"/>
      <c r="W90" s="61"/>
      <c r="X90" s="62">
        <v>16.46</v>
      </c>
      <c r="Y90" s="61"/>
      <c r="Z90" s="61"/>
      <c r="AA90" s="61"/>
      <c r="AB90" s="61"/>
      <c r="AC90" s="61"/>
      <c r="AD90" s="15">
        <v>0.98</v>
      </c>
      <c r="AE90" s="15">
        <v>0</v>
      </c>
      <c r="AF90" s="15">
        <v>0</v>
      </c>
      <c r="AG90" s="15">
        <v>0.98</v>
      </c>
      <c r="AH90" s="15">
        <v>0</v>
      </c>
      <c r="AI90" s="61"/>
      <c r="AJ90" s="61"/>
      <c r="AK90" s="61"/>
      <c r="AL90" s="61"/>
      <c r="AM90" s="61"/>
      <c r="AN90" s="15">
        <f>AN91</f>
        <v>1.96</v>
      </c>
      <c r="AO90" s="15">
        <v>0</v>
      </c>
      <c r="AP90" s="15">
        <v>0</v>
      </c>
      <c r="AQ90" s="15">
        <f>AQ91</f>
        <v>1.96</v>
      </c>
      <c r="AR90" s="15">
        <v>0</v>
      </c>
      <c r="AS90" s="61"/>
      <c r="AT90" s="61"/>
      <c r="AU90" s="61"/>
      <c r="AV90" s="61"/>
      <c r="AW90" s="61"/>
      <c r="AX90" s="15">
        <v>6.5</v>
      </c>
      <c r="AY90" s="15">
        <v>0</v>
      </c>
      <c r="AZ90" s="51">
        <v>0</v>
      </c>
      <c r="BA90" s="15">
        <f t="shared" si="1"/>
        <v>6.5</v>
      </c>
      <c r="BB90" s="50">
        <v>0</v>
      </c>
      <c r="BC90" s="61"/>
      <c r="BD90" s="61"/>
      <c r="BE90" s="61"/>
      <c r="BF90" s="61"/>
      <c r="BG90" s="61"/>
      <c r="BH90" s="62">
        <v>5.4</v>
      </c>
      <c r="BI90" s="62">
        <v>0</v>
      </c>
      <c r="BJ90" s="62">
        <v>0</v>
      </c>
      <c r="BK90" s="62">
        <v>5.4</v>
      </c>
      <c r="BL90" s="62">
        <v>0</v>
      </c>
      <c r="BM90" s="62"/>
      <c r="BN90" s="62"/>
      <c r="BO90" s="62"/>
      <c r="BP90" s="62"/>
      <c r="BQ90" s="62"/>
      <c r="BR90" s="62">
        <v>16.46</v>
      </c>
      <c r="BS90" s="62">
        <v>0</v>
      </c>
      <c r="BT90" s="62">
        <v>0</v>
      </c>
      <c r="BU90" s="62">
        <v>16.46</v>
      </c>
      <c r="BV90" s="62">
        <v>0</v>
      </c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>
        <v>31.3</v>
      </c>
      <c r="CW90" s="62">
        <v>0</v>
      </c>
      <c r="CX90" s="62">
        <v>0</v>
      </c>
      <c r="CY90" s="62">
        <v>31.3</v>
      </c>
      <c r="CZ90" s="62">
        <v>0</v>
      </c>
      <c r="DA90" s="36"/>
    </row>
    <row r="91" spans="1:105" ht="47.25" x14ac:dyDescent="0.25">
      <c r="A91" s="18" t="s">
        <v>210</v>
      </c>
      <c r="B91" s="18" t="s">
        <v>370</v>
      </c>
      <c r="C91" s="18" t="s">
        <v>211</v>
      </c>
      <c r="E91" s="18" t="s">
        <v>67</v>
      </c>
      <c r="F91" s="63"/>
      <c r="G91" s="18" t="s">
        <v>68</v>
      </c>
      <c r="H91" s="63"/>
      <c r="I91" s="63"/>
      <c r="J91" s="63"/>
      <c r="K91" s="44" t="s">
        <v>69</v>
      </c>
      <c r="L91" s="19">
        <v>31.3</v>
      </c>
      <c r="M91" s="55">
        <v>44197</v>
      </c>
      <c r="N91" s="63"/>
      <c r="O91" s="63"/>
      <c r="P91" s="63"/>
      <c r="Q91" s="63"/>
      <c r="R91" s="63"/>
      <c r="S91" s="63"/>
      <c r="T91" s="63"/>
      <c r="U91" s="64">
        <v>31.3</v>
      </c>
      <c r="V91" s="63"/>
      <c r="W91" s="63"/>
      <c r="X91" s="64">
        <v>16.46</v>
      </c>
      <c r="Y91" s="63"/>
      <c r="Z91" s="63"/>
      <c r="AA91" s="63"/>
      <c r="AB91" s="63"/>
      <c r="AC91" s="63"/>
      <c r="AD91" s="19">
        <v>0.98</v>
      </c>
      <c r="AE91" s="19">
        <v>0</v>
      </c>
      <c r="AF91" s="19">
        <v>0</v>
      </c>
      <c r="AG91" s="19">
        <v>0.98</v>
      </c>
      <c r="AH91" s="19">
        <v>0</v>
      </c>
      <c r="AI91" s="63"/>
      <c r="AJ91" s="63"/>
      <c r="AK91" s="63"/>
      <c r="AL91" s="63"/>
      <c r="AM91" s="63"/>
      <c r="AN91" s="19">
        <v>1.96</v>
      </c>
      <c r="AO91" s="19">
        <v>0</v>
      </c>
      <c r="AP91" s="19">
        <v>0</v>
      </c>
      <c r="AQ91" s="19">
        <v>1.96</v>
      </c>
      <c r="AR91" s="19">
        <v>0</v>
      </c>
      <c r="AS91" s="63"/>
      <c r="AT91" s="63"/>
      <c r="AU91" s="63"/>
      <c r="AV91" s="63"/>
      <c r="AW91" s="63"/>
      <c r="AX91" s="19">
        <v>6.5</v>
      </c>
      <c r="AY91" s="19">
        <v>0</v>
      </c>
      <c r="AZ91" s="47">
        <v>0</v>
      </c>
      <c r="BA91" s="19">
        <f t="shared" si="1"/>
        <v>6.5</v>
      </c>
      <c r="BB91" s="34">
        <v>0</v>
      </c>
      <c r="BC91" s="63"/>
      <c r="BD91" s="63"/>
      <c r="BE91" s="63"/>
      <c r="BF91" s="63"/>
      <c r="BG91" s="63"/>
      <c r="BH91" s="64">
        <v>5.4</v>
      </c>
      <c r="BI91" s="64">
        <v>0</v>
      </c>
      <c r="BJ91" s="64">
        <v>0</v>
      </c>
      <c r="BK91" s="64">
        <v>5.4</v>
      </c>
      <c r="BL91" s="64">
        <v>0</v>
      </c>
      <c r="BM91" s="64"/>
      <c r="BN91" s="64"/>
      <c r="BO91" s="64"/>
      <c r="BP91" s="64"/>
      <c r="BQ91" s="64"/>
      <c r="BR91" s="64">
        <v>16.46</v>
      </c>
      <c r="BS91" s="64">
        <v>0</v>
      </c>
      <c r="BT91" s="64">
        <v>0</v>
      </c>
      <c r="BU91" s="64">
        <v>16.46</v>
      </c>
      <c r="BV91" s="64">
        <v>0</v>
      </c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>
        <v>31.3</v>
      </c>
      <c r="CW91" s="64">
        <v>0</v>
      </c>
      <c r="CX91" s="64">
        <v>0</v>
      </c>
      <c r="CY91" s="64">
        <v>31.3</v>
      </c>
      <c r="CZ91" s="64">
        <v>0</v>
      </c>
    </row>
    <row r="92" spans="1:105" ht="47.25" hidden="1" x14ac:dyDescent="0.25">
      <c r="A92" s="14" t="s">
        <v>212</v>
      </c>
      <c r="B92" s="38" t="s">
        <v>213</v>
      </c>
      <c r="C92" s="38" t="s">
        <v>66</v>
      </c>
      <c r="E92" s="38" t="s">
        <v>69</v>
      </c>
      <c r="F92" s="63"/>
      <c r="G92" s="38" t="s">
        <v>69</v>
      </c>
      <c r="H92" s="63"/>
      <c r="I92" s="63"/>
      <c r="J92" s="63"/>
      <c r="K92" s="16" t="s">
        <v>69</v>
      </c>
      <c r="L92" s="15">
        <v>0</v>
      </c>
      <c r="M92" s="31">
        <v>43466</v>
      </c>
      <c r="N92" s="63"/>
      <c r="O92" s="63"/>
      <c r="P92" s="63"/>
      <c r="Q92" s="63"/>
      <c r="R92" s="63"/>
      <c r="S92" s="63"/>
      <c r="T92" s="63"/>
      <c r="U92" s="64">
        <v>0</v>
      </c>
      <c r="V92" s="63"/>
      <c r="W92" s="63"/>
      <c r="X92" s="64">
        <v>0</v>
      </c>
      <c r="Y92" s="63"/>
      <c r="Z92" s="63"/>
      <c r="AA92" s="63"/>
      <c r="AB92" s="63"/>
      <c r="AC92" s="63"/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63"/>
      <c r="AJ92" s="63"/>
      <c r="AK92" s="63"/>
      <c r="AL92" s="63"/>
      <c r="AM92" s="63"/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63"/>
      <c r="AT92" s="63"/>
      <c r="AU92" s="63"/>
      <c r="AV92" s="63"/>
      <c r="AW92" s="63"/>
      <c r="AX92" s="15">
        <v>0</v>
      </c>
      <c r="AY92" s="15">
        <v>0</v>
      </c>
      <c r="AZ92" s="51">
        <v>0</v>
      </c>
      <c r="BA92" s="15">
        <f t="shared" si="1"/>
        <v>0</v>
      </c>
      <c r="BB92" s="50">
        <v>0</v>
      </c>
      <c r="BC92" s="63"/>
      <c r="BD92" s="63"/>
      <c r="BE92" s="63"/>
      <c r="BF92" s="63"/>
      <c r="BG92" s="63"/>
      <c r="BH92" s="64">
        <v>0</v>
      </c>
      <c r="BI92" s="64">
        <v>0</v>
      </c>
      <c r="BJ92" s="64">
        <v>0</v>
      </c>
      <c r="BK92" s="64">
        <v>0</v>
      </c>
      <c r="BL92" s="64">
        <v>0</v>
      </c>
      <c r="BM92" s="64"/>
      <c r="BN92" s="64"/>
      <c r="BO92" s="64"/>
      <c r="BP92" s="64"/>
      <c r="BQ92" s="64"/>
      <c r="BR92" s="64">
        <v>0</v>
      </c>
      <c r="BS92" s="64">
        <v>0</v>
      </c>
      <c r="BT92" s="64">
        <v>0</v>
      </c>
      <c r="BU92" s="64">
        <v>0</v>
      </c>
      <c r="BV92" s="64">
        <v>0</v>
      </c>
      <c r="BW92" s="64"/>
      <c r="BX92" s="64"/>
      <c r="BY92" s="64"/>
      <c r="BZ92" s="64"/>
      <c r="CA92" s="64"/>
      <c r="CB92" s="64"/>
      <c r="CC92" s="64"/>
      <c r="CD92" s="64"/>
      <c r="CE92" s="64"/>
      <c r="CF92" s="64"/>
      <c r="CG92" s="64"/>
      <c r="CH92" s="64"/>
      <c r="CI92" s="64"/>
      <c r="CJ92" s="64"/>
      <c r="CK92" s="64"/>
      <c r="CL92" s="64"/>
      <c r="CM92" s="64"/>
      <c r="CN92" s="64"/>
      <c r="CO92" s="64"/>
      <c r="CP92" s="64"/>
      <c r="CQ92" s="64"/>
      <c r="CR92" s="64"/>
      <c r="CS92" s="64"/>
      <c r="CT92" s="64"/>
      <c r="CU92" s="64"/>
      <c r="CV92" s="64">
        <v>0</v>
      </c>
      <c r="CW92" s="64">
        <v>0</v>
      </c>
      <c r="CX92" s="64">
        <v>0</v>
      </c>
      <c r="CY92" s="64">
        <v>0</v>
      </c>
      <c r="CZ92" s="64">
        <v>0</v>
      </c>
    </row>
    <row r="93" spans="1:105" ht="31.5" hidden="1" x14ac:dyDescent="0.25">
      <c r="A93" s="14" t="s">
        <v>214</v>
      </c>
      <c r="B93" s="38" t="s">
        <v>215</v>
      </c>
      <c r="C93" s="38" t="s">
        <v>66</v>
      </c>
      <c r="E93" s="38" t="s">
        <v>69</v>
      </c>
      <c r="F93" s="63"/>
      <c r="G93" s="38" t="s">
        <v>69</v>
      </c>
      <c r="H93" s="63"/>
      <c r="I93" s="63"/>
      <c r="J93" s="63"/>
      <c r="K93" s="16" t="s">
        <v>69</v>
      </c>
      <c r="L93" s="15">
        <v>0</v>
      </c>
      <c r="M93" s="31">
        <v>43466</v>
      </c>
      <c r="N93" s="63"/>
      <c r="O93" s="63"/>
      <c r="P93" s="63"/>
      <c r="Q93" s="63"/>
      <c r="R93" s="63"/>
      <c r="S93" s="63"/>
      <c r="T93" s="63"/>
      <c r="U93" s="64">
        <v>0</v>
      </c>
      <c r="V93" s="63"/>
      <c r="W93" s="63"/>
      <c r="X93" s="64">
        <v>0</v>
      </c>
      <c r="Y93" s="63"/>
      <c r="Z93" s="63"/>
      <c r="AA93" s="63"/>
      <c r="AB93" s="63"/>
      <c r="AC93" s="63"/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63"/>
      <c r="AJ93" s="63"/>
      <c r="AK93" s="63"/>
      <c r="AL93" s="63"/>
      <c r="AM93" s="63"/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63"/>
      <c r="AT93" s="63"/>
      <c r="AU93" s="63"/>
      <c r="AV93" s="63"/>
      <c r="AW93" s="63"/>
      <c r="AX93" s="15">
        <v>0</v>
      </c>
      <c r="AY93" s="15">
        <v>0</v>
      </c>
      <c r="AZ93" s="51">
        <v>0</v>
      </c>
      <c r="BA93" s="15">
        <f t="shared" si="1"/>
        <v>0</v>
      </c>
      <c r="BB93" s="50">
        <v>0</v>
      </c>
      <c r="BC93" s="63"/>
      <c r="BD93" s="63"/>
      <c r="BE93" s="63"/>
      <c r="BF93" s="63"/>
      <c r="BG93" s="63"/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/>
      <c r="BN93" s="64"/>
      <c r="BO93" s="64"/>
      <c r="BP93" s="64"/>
      <c r="BQ93" s="64"/>
      <c r="BR93" s="64">
        <v>0</v>
      </c>
      <c r="BS93" s="64">
        <v>0</v>
      </c>
      <c r="BT93" s="64">
        <v>0</v>
      </c>
      <c r="BU93" s="64">
        <v>0</v>
      </c>
      <c r="BV93" s="64">
        <v>0</v>
      </c>
      <c r="BW93" s="64"/>
      <c r="BX93" s="64"/>
      <c r="BY93" s="64"/>
      <c r="BZ93" s="64"/>
      <c r="CA93" s="64"/>
      <c r="CB93" s="64"/>
      <c r="CC93" s="64"/>
      <c r="CD93" s="64"/>
      <c r="CE93" s="64"/>
      <c r="CF93" s="64"/>
      <c r="CG93" s="64"/>
      <c r="CH93" s="64"/>
      <c r="CI93" s="64"/>
      <c r="CJ93" s="64"/>
      <c r="CK93" s="64"/>
      <c r="CL93" s="64"/>
      <c r="CM93" s="64"/>
      <c r="CN93" s="64"/>
      <c r="CO93" s="64"/>
      <c r="CP93" s="64"/>
      <c r="CQ93" s="64"/>
      <c r="CR93" s="64"/>
      <c r="CS93" s="64"/>
      <c r="CT93" s="64"/>
      <c r="CU93" s="64"/>
      <c r="CV93" s="64">
        <v>0</v>
      </c>
      <c r="CW93" s="64">
        <v>0</v>
      </c>
      <c r="CX93" s="64">
        <v>0</v>
      </c>
      <c r="CY93" s="64">
        <v>0</v>
      </c>
      <c r="CZ93" s="64">
        <v>0</v>
      </c>
    </row>
    <row r="94" spans="1:105" ht="47.25" hidden="1" x14ac:dyDescent="0.25">
      <c r="A94" s="14" t="s">
        <v>216</v>
      </c>
      <c r="B94" s="38" t="s">
        <v>217</v>
      </c>
      <c r="C94" s="38" t="s">
        <v>66</v>
      </c>
      <c r="E94" s="38" t="s">
        <v>69</v>
      </c>
      <c r="F94" s="63"/>
      <c r="G94" s="38" t="s">
        <v>69</v>
      </c>
      <c r="H94" s="63"/>
      <c r="I94" s="63"/>
      <c r="J94" s="63"/>
      <c r="K94" s="16" t="s">
        <v>69</v>
      </c>
      <c r="L94" s="15">
        <v>0</v>
      </c>
      <c r="M94" s="31">
        <v>43466</v>
      </c>
      <c r="N94" s="63"/>
      <c r="O94" s="63"/>
      <c r="P94" s="63"/>
      <c r="Q94" s="63"/>
      <c r="R94" s="63"/>
      <c r="S94" s="63"/>
      <c r="T94" s="63"/>
      <c r="U94" s="64">
        <v>0</v>
      </c>
      <c r="V94" s="63"/>
      <c r="W94" s="63"/>
      <c r="X94" s="64">
        <v>0</v>
      </c>
      <c r="Y94" s="63"/>
      <c r="Z94" s="63"/>
      <c r="AA94" s="63"/>
      <c r="AB94" s="63"/>
      <c r="AC94" s="63"/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63"/>
      <c r="AJ94" s="63"/>
      <c r="AK94" s="63"/>
      <c r="AL94" s="63"/>
      <c r="AM94" s="63"/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63"/>
      <c r="AT94" s="63"/>
      <c r="AU94" s="63"/>
      <c r="AV94" s="63"/>
      <c r="AW94" s="63"/>
      <c r="AX94" s="15">
        <v>0</v>
      </c>
      <c r="AY94" s="15">
        <v>0</v>
      </c>
      <c r="AZ94" s="51">
        <v>0</v>
      </c>
      <c r="BA94" s="15">
        <f t="shared" si="1"/>
        <v>0</v>
      </c>
      <c r="BB94" s="50">
        <v>0</v>
      </c>
      <c r="BC94" s="63"/>
      <c r="BD94" s="63"/>
      <c r="BE94" s="63"/>
      <c r="BF94" s="63"/>
      <c r="BG94" s="63"/>
      <c r="BH94" s="64">
        <v>0</v>
      </c>
      <c r="BI94" s="64">
        <v>0</v>
      </c>
      <c r="BJ94" s="64">
        <v>0</v>
      </c>
      <c r="BK94" s="64">
        <v>0</v>
      </c>
      <c r="BL94" s="64">
        <v>0</v>
      </c>
      <c r="BM94" s="64"/>
      <c r="BN94" s="64"/>
      <c r="BO94" s="64"/>
      <c r="BP94" s="64"/>
      <c r="BQ94" s="64"/>
      <c r="BR94" s="64">
        <v>0</v>
      </c>
      <c r="BS94" s="64">
        <v>0</v>
      </c>
      <c r="BT94" s="64">
        <v>0</v>
      </c>
      <c r="BU94" s="64">
        <v>0</v>
      </c>
      <c r="BV94" s="64">
        <v>0</v>
      </c>
      <c r="BW94" s="64"/>
      <c r="BX94" s="64"/>
      <c r="BY94" s="64"/>
      <c r="BZ94" s="64"/>
      <c r="CA94" s="64"/>
      <c r="CB94" s="64"/>
      <c r="CC94" s="64"/>
      <c r="CD94" s="64"/>
      <c r="CE94" s="64"/>
      <c r="CF94" s="64"/>
      <c r="CG94" s="64"/>
      <c r="CH94" s="64"/>
      <c r="CI94" s="64"/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64">
        <v>0</v>
      </c>
      <c r="CW94" s="64">
        <v>0</v>
      </c>
      <c r="CX94" s="64">
        <v>0</v>
      </c>
      <c r="CY94" s="64">
        <v>0</v>
      </c>
      <c r="CZ94" s="64">
        <v>0</v>
      </c>
    </row>
    <row r="95" spans="1:105" ht="63" hidden="1" x14ac:dyDescent="0.25">
      <c r="A95" s="38" t="s">
        <v>218</v>
      </c>
      <c r="B95" s="38" t="s">
        <v>219</v>
      </c>
      <c r="C95" s="38" t="s">
        <v>66</v>
      </c>
      <c r="E95" s="38" t="s">
        <v>69</v>
      </c>
      <c r="F95" s="63"/>
      <c r="G95" s="38" t="s">
        <v>69</v>
      </c>
      <c r="H95" s="63"/>
      <c r="I95" s="63"/>
      <c r="J95" s="63"/>
      <c r="K95" s="16" t="s">
        <v>69</v>
      </c>
      <c r="L95" s="15">
        <v>0</v>
      </c>
      <c r="M95" s="31">
        <v>43466</v>
      </c>
      <c r="N95" s="63"/>
      <c r="O95" s="63"/>
      <c r="P95" s="63"/>
      <c r="Q95" s="63"/>
      <c r="R95" s="63"/>
      <c r="S95" s="63"/>
      <c r="T95" s="63"/>
      <c r="U95" s="64">
        <v>0</v>
      </c>
      <c r="V95" s="63"/>
      <c r="W95" s="63"/>
      <c r="X95" s="64">
        <v>0</v>
      </c>
      <c r="Y95" s="63"/>
      <c r="Z95" s="63"/>
      <c r="AA95" s="63"/>
      <c r="AB95" s="63"/>
      <c r="AC95" s="63"/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63"/>
      <c r="AJ95" s="63"/>
      <c r="AK95" s="63"/>
      <c r="AL95" s="63"/>
      <c r="AM95" s="63"/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63"/>
      <c r="AT95" s="63"/>
      <c r="AU95" s="63"/>
      <c r="AV95" s="63"/>
      <c r="AW95" s="63"/>
      <c r="AX95" s="15">
        <v>0</v>
      </c>
      <c r="AY95" s="15">
        <v>0</v>
      </c>
      <c r="AZ95" s="51">
        <v>0</v>
      </c>
      <c r="BA95" s="15">
        <f t="shared" si="1"/>
        <v>0</v>
      </c>
      <c r="BB95" s="50">
        <v>0</v>
      </c>
      <c r="BC95" s="63"/>
      <c r="BD95" s="63"/>
      <c r="BE95" s="63"/>
      <c r="BF95" s="63"/>
      <c r="BG95" s="63"/>
      <c r="BH95" s="64">
        <v>0</v>
      </c>
      <c r="BI95" s="64">
        <v>0</v>
      </c>
      <c r="BJ95" s="64">
        <v>0</v>
      </c>
      <c r="BK95" s="64">
        <v>0</v>
      </c>
      <c r="BL95" s="64">
        <v>0</v>
      </c>
      <c r="BM95" s="64"/>
      <c r="BN95" s="64"/>
      <c r="BO95" s="64"/>
      <c r="BP95" s="64"/>
      <c r="BQ95" s="64"/>
      <c r="BR95" s="64">
        <v>0</v>
      </c>
      <c r="BS95" s="64">
        <v>0</v>
      </c>
      <c r="BT95" s="64">
        <v>0</v>
      </c>
      <c r="BU95" s="64">
        <v>0</v>
      </c>
      <c r="BV95" s="64">
        <v>0</v>
      </c>
      <c r="BW95" s="64"/>
      <c r="BX95" s="64"/>
      <c r="BY95" s="64"/>
      <c r="BZ95" s="64"/>
      <c r="CA95" s="64"/>
      <c r="CB95" s="64"/>
      <c r="CC95" s="64"/>
      <c r="CD95" s="64"/>
      <c r="CE95" s="64"/>
      <c r="CF95" s="64"/>
      <c r="CG95" s="64"/>
      <c r="CH95" s="64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64">
        <v>0</v>
      </c>
      <c r="CW95" s="64">
        <v>0</v>
      </c>
      <c r="CX95" s="64">
        <v>0</v>
      </c>
      <c r="CY95" s="64">
        <v>0</v>
      </c>
      <c r="CZ95" s="64">
        <v>0</v>
      </c>
    </row>
    <row r="96" spans="1:105" ht="63" hidden="1" x14ac:dyDescent="0.25">
      <c r="A96" s="14" t="s">
        <v>220</v>
      </c>
      <c r="B96" s="38" t="s">
        <v>221</v>
      </c>
      <c r="C96" s="38" t="s">
        <v>66</v>
      </c>
      <c r="E96" s="38" t="s">
        <v>69</v>
      </c>
      <c r="F96" s="63"/>
      <c r="G96" s="38" t="s">
        <v>69</v>
      </c>
      <c r="H96" s="63"/>
      <c r="I96" s="63"/>
      <c r="J96" s="63"/>
      <c r="K96" s="16" t="s">
        <v>69</v>
      </c>
      <c r="L96" s="15">
        <v>0</v>
      </c>
      <c r="M96" s="31">
        <v>43466</v>
      </c>
      <c r="N96" s="63"/>
      <c r="O96" s="63"/>
      <c r="P96" s="63"/>
      <c r="Q96" s="63"/>
      <c r="R96" s="63"/>
      <c r="S96" s="63"/>
      <c r="T96" s="63"/>
      <c r="U96" s="64">
        <v>0</v>
      </c>
      <c r="V96" s="63"/>
      <c r="W96" s="63"/>
      <c r="X96" s="64">
        <v>0</v>
      </c>
      <c r="Y96" s="63"/>
      <c r="Z96" s="63"/>
      <c r="AA96" s="63"/>
      <c r="AB96" s="63"/>
      <c r="AC96" s="63"/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63"/>
      <c r="AJ96" s="63"/>
      <c r="AK96" s="63"/>
      <c r="AL96" s="63"/>
      <c r="AM96" s="63"/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63"/>
      <c r="AT96" s="63"/>
      <c r="AU96" s="63"/>
      <c r="AV96" s="63"/>
      <c r="AW96" s="63"/>
      <c r="AX96" s="15">
        <v>0</v>
      </c>
      <c r="AY96" s="15">
        <v>0</v>
      </c>
      <c r="AZ96" s="51">
        <v>0</v>
      </c>
      <c r="BA96" s="15">
        <f t="shared" si="1"/>
        <v>0</v>
      </c>
      <c r="BB96" s="50">
        <v>0</v>
      </c>
      <c r="BC96" s="63"/>
      <c r="BD96" s="63"/>
      <c r="BE96" s="63"/>
      <c r="BF96" s="63"/>
      <c r="BG96" s="63"/>
      <c r="BH96" s="64">
        <v>0</v>
      </c>
      <c r="BI96" s="64">
        <v>0</v>
      </c>
      <c r="BJ96" s="64">
        <v>0</v>
      </c>
      <c r="BK96" s="64">
        <v>0</v>
      </c>
      <c r="BL96" s="64">
        <v>0</v>
      </c>
      <c r="BM96" s="64"/>
      <c r="BN96" s="64"/>
      <c r="BO96" s="64"/>
      <c r="BP96" s="64"/>
      <c r="BQ96" s="64"/>
      <c r="BR96" s="64">
        <v>0</v>
      </c>
      <c r="BS96" s="64">
        <v>0</v>
      </c>
      <c r="BT96" s="64">
        <v>0</v>
      </c>
      <c r="BU96" s="64">
        <v>0</v>
      </c>
      <c r="BV96" s="64">
        <v>0</v>
      </c>
      <c r="BW96" s="64"/>
      <c r="BX96" s="64"/>
      <c r="BY96" s="64"/>
      <c r="BZ96" s="64"/>
      <c r="CA96" s="64"/>
      <c r="CB96" s="64"/>
      <c r="CC96" s="64"/>
      <c r="CD96" s="64"/>
      <c r="CE96" s="64"/>
      <c r="CF96" s="64"/>
      <c r="CG96" s="64"/>
      <c r="CH96" s="64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64">
        <v>0</v>
      </c>
      <c r="CW96" s="64">
        <v>0</v>
      </c>
      <c r="CX96" s="64">
        <v>0</v>
      </c>
      <c r="CY96" s="64">
        <v>0</v>
      </c>
      <c r="CZ96" s="64">
        <v>0</v>
      </c>
    </row>
    <row r="97" spans="1:105" ht="47.25" hidden="1" x14ac:dyDescent="0.25">
      <c r="A97" s="14" t="s">
        <v>222</v>
      </c>
      <c r="B97" s="38" t="s">
        <v>223</v>
      </c>
      <c r="C97" s="38" t="s">
        <v>66</v>
      </c>
      <c r="E97" s="38" t="s">
        <v>69</v>
      </c>
      <c r="F97" s="63"/>
      <c r="G97" s="38" t="s">
        <v>69</v>
      </c>
      <c r="H97" s="63"/>
      <c r="I97" s="63"/>
      <c r="J97" s="63"/>
      <c r="K97" s="16" t="s">
        <v>69</v>
      </c>
      <c r="L97" s="15">
        <v>0</v>
      </c>
      <c r="M97" s="31">
        <v>43466</v>
      </c>
      <c r="N97" s="63"/>
      <c r="O97" s="63"/>
      <c r="P97" s="63"/>
      <c r="Q97" s="63"/>
      <c r="R97" s="63"/>
      <c r="S97" s="63"/>
      <c r="T97" s="63"/>
      <c r="U97" s="64">
        <v>0</v>
      </c>
      <c r="V97" s="63"/>
      <c r="W97" s="63"/>
      <c r="X97" s="64">
        <v>0</v>
      </c>
      <c r="Y97" s="63"/>
      <c r="Z97" s="63"/>
      <c r="AA97" s="63"/>
      <c r="AB97" s="63"/>
      <c r="AC97" s="63"/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63"/>
      <c r="AJ97" s="63"/>
      <c r="AK97" s="63"/>
      <c r="AL97" s="63"/>
      <c r="AM97" s="63"/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63"/>
      <c r="AT97" s="63"/>
      <c r="AU97" s="63"/>
      <c r="AV97" s="63"/>
      <c r="AW97" s="63"/>
      <c r="AX97" s="15">
        <v>0</v>
      </c>
      <c r="AY97" s="15">
        <v>0</v>
      </c>
      <c r="AZ97" s="51">
        <v>0</v>
      </c>
      <c r="BA97" s="15">
        <f t="shared" si="1"/>
        <v>0</v>
      </c>
      <c r="BB97" s="50">
        <v>0</v>
      </c>
      <c r="BC97" s="63"/>
      <c r="BD97" s="63"/>
      <c r="BE97" s="63"/>
      <c r="BF97" s="63"/>
      <c r="BG97" s="63"/>
      <c r="BH97" s="64">
        <v>0</v>
      </c>
      <c r="BI97" s="64">
        <v>0</v>
      </c>
      <c r="BJ97" s="64">
        <v>0</v>
      </c>
      <c r="BK97" s="64">
        <v>0</v>
      </c>
      <c r="BL97" s="64">
        <v>0</v>
      </c>
      <c r="BM97" s="64"/>
      <c r="BN97" s="64"/>
      <c r="BO97" s="64"/>
      <c r="BP97" s="64"/>
      <c r="BQ97" s="64"/>
      <c r="BR97" s="64">
        <v>0</v>
      </c>
      <c r="BS97" s="64">
        <v>0</v>
      </c>
      <c r="BT97" s="64">
        <v>0</v>
      </c>
      <c r="BU97" s="64">
        <v>0</v>
      </c>
      <c r="BV97" s="64">
        <v>0</v>
      </c>
      <c r="BW97" s="64"/>
      <c r="BX97" s="64"/>
      <c r="BY97" s="64"/>
      <c r="BZ97" s="64"/>
      <c r="CA97" s="64"/>
      <c r="CB97" s="64"/>
      <c r="CC97" s="64"/>
      <c r="CD97" s="64"/>
      <c r="CE97" s="64"/>
      <c r="CF97" s="64"/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64">
        <v>0</v>
      </c>
      <c r="CW97" s="64">
        <v>0</v>
      </c>
      <c r="CX97" s="64">
        <v>0</v>
      </c>
      <c r="CY97" s="64">
        <v>0</v>
      </c>
      <c r="CZ97" s="64">
        <v>0</v>
      </c>
    </row>
    <row r="98" spans="1:105" ht="63" hidden="1" x14ac:dyDescent="0.25">
      <c r="A98" s="14" t="s">
        <v>224</v>
      </c>
      <c r="B98" s="38" t="s">
        <v>225</v>
      </c>
      <c r="C98" s="38" t="s">
        <v>66</v>
      </c>
      <c r="E98" s="38" t="s">
        <v>69</v>
      </c>
      <c r="F98" s="63"/>
      <c r="G98" s="38" t="s">
        <v>69</v>
      </c>
      <c r="H98" s="63"/>
      <c r="I98" s="63"/>
      <c r="J98" s="63"/>
      <c r="K98" s="16" t="s">
        <v>69</v>
      </c>
      <c r="L98" s="15">
        <v>0</v>
      </c>
      <c r="M98" s="31">
        <v>43466</v>
      </c>
      <c r="N98" s="63"/>
      <c r="O98" s="63"/>
      <c r="P98" s="63"/>
      <c r="Q98" s="63"/>
      <c r="R98" s="63"/>
      <c r="S98" s="63"/>
      <c r="T98" s="63"/>
      <c r="U98" s="64">
        <v>0</v>
      </c>
      <c r="V98" s="63"/>
      <c r="W98" s="63"/>
      <c r="X98" s="64">
        <v>0</v>
      </c>
      <c r="Y98" s="63"/>
      <c r="Z98" s="63"/>
      <c r="AA98" s="63"/>
      <c r="AB98" s="63"/>
      <c r="AC98" s="63"/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63"/>
      <c r="AJ98" s="63"/>
      <c r="AK98" s="63"/>
      <c r="AL98" s="63"/>
      <c r="AM98" s="63"/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63"/>
      <c r="AT98" s="63"/>
      <c r="AU98" s="63"/>
      <c r="AV98" s="63"/>
      <c r="AW98" s="63"/>
      <c r="AX98" s="15">
        <v>0</v>
      </c>
      <c r="AY98" s="15">
        <v>0</v>
      </c>
      <c r="AZ98" s="51">
        <v>0</v>
      </c>
      <c r="BA98" s="15">
        <f t="shared" si="1"/>
        <v>0</v>
      </c>
      <c r="BB98" s="50">
        <v>0</v>
      </c>
      <c r="BC98" s="63"/>
      <c r="BD98" s="63"/>
      <c r="BE98" s="63"/>
      <c r="BF98" s="63"/>
      <c r="BG98" s="63"/>
      <c r="BH98" s="64">
        <v>0</v>
      </c>
      <c r="BI98" s="64">
        <v>0</v>
      </c>
      <c r="BJ98" s="64">
        <v>0</v>
      </c>
      <c r="BK98" s="64">
        <v>0</v>
      </c>
      <c r="BL98" s="64">
        <v>0</v>
      </c>
      <c r="BM98" s="64"/>
      <c r="BN98" s="64"/>
      <c r="BO98" s="64"/>
      <c r="BP98" s="64"/>
      <c r="BQ98" s="64"/>
      <c r="BR98" s="64">
        <v>0</v>
      </c>
      <c r="BS98" s="64">
        <v>0</v>
      </c>
      <c r="BT98" s="64">
        <v>0</v>
      </c>
      <c r="BU98" s="64">
        <v>0</v>
      </c>
      <c r="BV98" s="64">
        <v>0</v>
      </c>
      <c r="BW98" s="64"/>
      <c r="BX98" s="64"/>
      <c r="BY98" s="64"/>
      <c r="BZ98" s="64"/>
      <c r="CA98" s="64"/>
      <c r="CB98" s="64"/>
      <c r="CC98" s="64"/>
      <c r="CD98" s="64"/>
      <c r="CE98" s="64"/>
      <c r="CF98" s="64"/>
      <c r="CG98" s="64"/>
      <c r="CH98" s="64"/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64">
        <v>0</v>
      </c>
      <c r="CW98" s="64">
        <v>0</v>
      </c>
      <c r="CX98" s="64">
        <v>0</v>
      </c>
      <c r="CY98" s="64">
        <v>0</v>
      </c>
      <c r="CZ98" s="64">
        <v>0</v>
      </c>
    </row>
    <row r="99" spans="1:105" s="35" customFormat="1" ht="63" x14ac:dyDescent="0.25">
      <c r="A99" s="38" t="s">
        <v>226</v>
      </c>
      <c r="B99" s="38" t="s">
        <v>227</v>
      </c>
      <c r="C99" s="38" t="s">
        <v>66</v>
      </c>
      <c r="E99" s="38" t="s">
        <v>69</v>
      </c>
      <c r="F99" s="61"/>
      <c r="G99" s="38" t="s">
        <v>68</v>
      </c>
      <c r="H99" s="61"/>
      <c r="I99" s="61"/>
      <c r="J99" s="61"/>
      <c r="K99" s="16" t="s">
        <v>69</v>
      </c>
      <c r="L99" s="15">
        <v>7.01</v>
      </c>
      <c r="M99" s="31">
        <v>43466</v>
      </c>
      <c r="N99" s="61"/>
      <c r="O99" s="61"/>
      <c r="P99" s="61"/>
      <c r="Q99" s="61"/>
      <c r="R99" s="61"/>
      <c r="S99" s="61"/>
      <c r="T99" s="61"/>
      <c r="U99" s="62">
        <v>7.01</v>
      </c>
      <c r="V99" s="61"/>
      <c r="W99" s="61"/>
      <c r="X99" s="62">
        <v>7.01</v>
      </c>
      <c r="Y99" s="61"/>
      <c r="Z99" s="61"/>
      <c r="AA99" s="61"/>
      <c r="AB99" s="61"/>
      <c r="AC99" s="61"/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61"/>
      <c r="AJ99" s="61"/>
      <c r="AK99" s="61"/>
      <c r="AL99" s="61"/>
      <c r="AM99" s="61"/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61"/>
      <c r="AT99" s="61"/>
      <c r="AU99" s="61"/>
      <c r="AV99" s="61"/>
      <c r="AW99" s="61"/>
      <c r="AX99" s="15">
        <v>0</v>
      </c>
      <c r="AY99" s="15">
        <v>0</v>
      </c>
      <c r="AZ99" s="51">
        <v>0</v>
      </c>
      <c r="BA99" s="15">
        <f t="shared" si="1"/>
        <v>0</v>
      </c>
      <c r="BB99" s="50">
        <v>0</v>
      </c>
      <c r="BC99" s="61"/>
      <c r="BD99" s="61"/>
      <c r="BE99" s="61"/>
      <c r="BF99" s="61"/>
      <c r="BG99" s="61"/>
      <c r="BH99" s="62">
        <v>0</v>
      </c>
      <c r="BI99" s="62">
        <v>0</v>
      </c>
      <c r="BJ99" s="62">
        <v>0</v>
      </c>
      <c r="BK99" s="62">
        <v>0</v>
      </c>
      <c r="BL99" s="62">
        <v>0</v>
      </c>
      <c r="BM99" s="62"/>
      <c r="BN99" s="62"/>
      <c r="BO99" s="62"/>
      <c r="BP99" s="62"/>
      <c r="BQ99" s="62"/>
      <c r="BR99" s="62">
        <v>7.01</v>
      </c>
      <c r="BS99" s="62">
        <v>0</v>
      </c>
      <c r="BT99" s="62">
        <v>0</v>
      </c>
      <c r="BU99" s="62">
        <v>7.01</v>
      </c>
      <c r="BV99" s="62">
        <v>0</v>
      </c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>
        <v>7.01</v>
      </c>
      <c r="CW99" s="62">
        <v>0</v>
      </c>
      <c r="CX99" s="62">
        <v>0</v>
      </c>
      <c r="CY99" s="62">
        <v>7.01</v>
      </c>
      <c r="CZ99" s="62">
        <v>0</v>
      </c>
      <c r="DA99" s="36"/>
    </row>
    <row r="100" spans="1:105" s="35" customFormat="1" ht="31.5" x14ac:dyDescent="0.25">
      <c r="A100" s="38" t="s">
        <v>228</v>
      </c>
      <c r="B100" s="38" t="s">
        <v>229</v>
      </c>
      <c r="C100" s="38" t="s">
        <v>66</v>
      </c>
      <c r="E100" s="38" t="s">
        <v>69</v>
      </c>
      <c r="F100" s="61"/>
      <c r="G100" s="38" t="s">
        <v>68</v>
      </c>
      <c r="H100" s="61"/>
      <c r="I100" s="61"/>
      <c r="J100" s="61"/>
      <c r="K100" s="16" t="s">
        <v>69</v>
      </c>
      <c r="L100" s="15">
        <v>7.01</v>
      </c>
      <c r="M100" s="31">
        <v>43466</v>
      </c>
      <c r="N100" s="61"/>
      <c r="O100" s="61"/>
      <c r="P100" s="61"/>
      <c r="Q100" s="61"/>
      <c r="R100" s="61"/>
      <c r="S100" s="61"/>
      <c r="T100" s="61"/>
      <c r="U100" s="62">
        <v>7.01</v>
      </c>
      <c r="V100" s="61"/>
      <c r="W100" s="61"/>
      <c r="X100" s="62">
        <v>7.01</v>
      </c>
      <c r="Y100" s="61"/>
      <c r="Z100" s="61"/>
      <c r="AA100" s="61"/>
      <c r="AB100" s="61"/>
      <c r="AC100" s="61"/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61"/>
      <c r="AJ100" s="61"/>
      <c r="AK100" s="61"/>
      <c r="AL100" s="61"/>
      <c r="AM100" s="61"/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61"/>
      <c r="AT100" s="61"/>
      <c r="AU100" s="61"/>
      <c r="AV100" s="61"/>
      <c r="AW100" s="61"/>
      <c r="AX100" s="15">
        <v>0</v>
      </c>
      <c r="AY100" s="15">
        <v>0</v>
      </c>
      <c r="AZ100" s="51">
        <v>0</v>
      </c>
      <c r="BA100" s="15">
        <f t="shared" si="1"/>
        <v>0</v>
      </c>
      <c r="BB100" s="50">
        <v>0</v>
      </c>
      <c r="BC100" s="61"/>
      <c r="BD100" s="61"/>
      <c r="BE100" s="61"/>
      <c r="BF100" s="61"/>
      <c r="BG100" s="61"/>
      <c r="BH100" s="62">
        <v>0</v>
      </c>
      <c r="BI100" s="62">
        <v>0</v>
      </c>
      <c r="BJ100" s="62">
        <v>0</v>
      </c>
      <c r="BK100" s="62">
        <v>0</v>
      </c>
      <c r="BL100" s="62">
        <v>0</v>
      </c>
      <c r="BM100" s="62"/>
      <c r="BN100" s="62"/>
      <c r="BO100" s="62"/>
      <c r="BP100" s="62"/>
      <c r="BQ100" s="62"/>
      <c r="BR100" s="62">
        <v>7.01</v>
      </c>
      <c r="BS100" s="62">
        <v>0</v>
      </c>
      <c r="BT100" s="62">
        <v>0</v>
      </c>
      <c r="BU100" s="62">
        <v>7.01</v>
      </c>
      <c r="BV100" s="62">
        <v>0</v>
      </c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>
        <v>7.01</v>
      </c>
      <c r="CW100" s="62">
        <v>0</v>
      </c>
      <c r="CX100" s="62">
        <v>0</v>
      </c>
      <c r="CY100" s="62">
        <v>7.01</v>
      </c>
      <c r="CZ100" s="62">
        <v>0</v>
      </c>
      <c r="DA100" s="36"/>
    </row>
    <row r="101" spans="1:105" ht="47.25" x14ac:dyDescent="0.25">
      <c r="A101" s="18" t="s">
        <v>344</v>
      </c>
      <c r="B101" s="18" t="s">
        <v>345</v>
      </c>
      <c r="C101" s="18" t="s">
        <v>346</v>
      </c>
      <c r="E101" s="44" t="s">
        <v>69</v>
      </c>
      <c r="F101" s="63"/>
      <c r="G101" s="18" t="s">
        <v>68</v>
      </c>
      <c r="H101" s="63"/>
      <c r="I101" s="63"/>
      <c r="J101" s="63"/>
      <c r="K101" s="44" t="s">
        <v>69</v>
      </c>
      <c r="L101" s="19">
        <v>7.01</v>
      </c>
      <c r="M101" s="55">
        <v>44197</v>
      </c>
      <c r="N101" s="63"/>
      <c r="O101" s="63"/>
      <c r="P101" s="63"/>
      <c r="Q101" s="63"/>
      <c r="R101" s="63"/>
      <c r="S101" s="63"/>
      <c r="T101" s="63"/>
      <c r="U101" s="64">
        <v>7.01</v>
      </c>
      <c r="V101" s="63"/>
      <c r="W101" s="63"/>
      <c r="X101" s="64">
        <v>7.01</v>
      </c>
      <c r="Y101" s="63"/>
      <c r="Z101" s="63"/>
      <c r="AA101" s="63"/>
      <c r="AB101" s="63"/>
      <c r="AC101" s="63"/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63"/>
      <c r="AJ101" s="63"/>
      <c r="AK101" s="63"/>
      <c r="AL101" s="63"/>
      <c r="AM101" s="63"/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63"/>
      <c r="AT101" s="63"/>
      <c r="AU101" s="63"/>
      <c r="AV101" s="63"/>
      <c r="AW101" s="63"/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63"/>
      <c r="BD101" s="63"/>
      <c r="BE101" s="63"/>
      <c r="BF101" s="63"/>
      <c r="BG101" s="63"/>
      <c r="BH101" s="64">
        <v>0</v>
      </c>
      <c r="BI101" s="64">
        <v>0</v>
      </c>
      <c r="BJ101" s="64">
        <v>0</v>
      </c>
      <c r="BK101" s="64">
        <v>0</v>
      </c>
      <c r="BL101" s="64">
        <v>0</v>
      </c>
      <c r="BM101" s="64"/>
      <c r="BN101" s="64"/>
      <c r="BO101" s="64"/>
      <c r="BP101" s="64"/>
      <c r="BQ101" s="64"/>
      <c r="BR101" s="64">
        <v>7.01</v>
      </c>
      <c r="BS101" s="64">
        <v>0</v>
      </c>
      <c r="BT101" s="64">
        <v>0</v>
      </c>
      <c r="BU101" s="64">
        <v>7.01</v>
      </c>
      <c r="BV101" s="64">
        <v>0</v>
      </c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4">
        <v>7.01</v>
      </c>
      <c r="CW101" s="64">
        <v>0</v>
      </c>
      <c r="CX101" s="64">
        <v>0</v>
      </c>
      <c r="CY101" s="64">
        <v>7.01</v>
      </c>
      <c r="CZ101" s="64">
        <v>0</v>
      </c>
    </row>
    <row r="102" spans="1:105" ht="47.25" hidden="1" x14ac:dyDescent="0.25">
      <c r="A102" s="14" t="s">
        <v>230</v>
      </c>
      <c r="B102" s="38" t="s">
        <v>231</v>
      </c>
      <c r="C102" s="38" t="s">
        <v>66</v>
      </c>
      <c r="E102" s="38" t="s">
        <v>69</v>
      </c>
      <c r="F102" s="63"/>
      <c r="G102" s="38" t="s">
        <v>69</v>
      </c>
      <c r="H102" s="63"/>
      <c r="I102" s="63"/>
      <c r="J102" s="63"/>
      <c r="K102" s="16" t="s">
        <v>69</v>
      </c>
      <c r="L102" s="15">
        <v>0</v>
      </c>
      <c r="M102" s="31">
        <v>43466</v>
      </c>
      <c r="N102" s="63"/>
      <c r="O102" s="63"/>
      <c r="P102" s="63"/>
      <c r="Q102" s="63"/>
      <c r="R102" s="63"/>
      <c r="S102" s="63"/>
      <c r="T102" s="63"/>
      <c r="U102" s="64">
        <v>0</v>
      </c>
      <c r="V102" s="63"/>
      <c r="W102" s="63"/>
      <c r="X102" s="64">
        <v>0</v>
      </c>
      <c r="Y102" s="63"/>
      <c r="Z102" s="63"/>
      <c r="AA102" s="63"/>
      <c r="AB102" s="63"/>
      <c r="AC102" s="63"/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63"/>
      <c r="AJ102" s="63"/>
      <c r="AK102" s="63"/>
      <c r="AL102" s="63"/>
      <c r="AM102" s="63"/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63"/>
      <c r="AT102" s="63"/>
      <c r="AU102" s="63"/>
      <c r="AV102" s="63"/>
      <c r="AW102" s="63"/>
      <c r="AX102" s="15">
        <v>0</v>
      </c>
      <c r="AY102" s="15">
        <v>0</v>
      </c>
      <c r="AZ102" s="51">
        <v>0</v>
      </c>
      <c r="BA102" s="15">
        <f t="shared" si="1"/>
        <v>0</v>
      </c>
      <c r="BB102" s="50">
        <v>0</v>
      </c>
      <c r="BC102" s="63"/>
      <c r="BD102" s="63"/>
      <c r="BE102" s="63"/>
      <c r="BF102" s="63"/>
      <c r="BG102" s="63"/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/>
      <c r="BN102" s="64"/>
      <c r="BO102" s="64"/>
      <c r="BP102" s="64"/>
      <c r="BQ102" s="64"/>
      <c r="BR102" s="64">
        <v>0</v>
      </c>
      <c r="BS102" s="64">
        <v>0</v>
      </c>
      <c r="BT102" s="64">
        <v>0</v>
      </c>
      <c r="BU102" s="64">
        <v>0</v>
      </c>
      <c r="BV102" s="64">
        <v>0</v>
      </c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64">
        <v>0</v>
      </c>
      <c r="CW102" s="64">
        <v>0</v>
      </c>
      <c r="CX102" s="64">
        <v>0</v>
      </c>
      <c r="CY102" s="64">
        <v>0</v>
      </c>
      <c r="CZ102" s="64">
        <v>0</v>
      </c>
    </row>
    <row r="103" spans="1:105" ht="63" hidden="1" x14ac:dyDescent="0.25">
      <c r="A103" s="14" t="s">
        <v>232</v>
      </c>
      <c r="B103" s="38" t="s">
        <v>233</v>
      </c>
      <c r="C103" s="38" t="s">
        <v>66</v>
      </c>
      <c r="E103" s="38" t="s">
        <v>69</v>
      </c>
      <c r="F103" s="63"/>
      <c r="G103" s="38" t="s">
        <v>69</v>
      </c>
      <c r="H103" s="63"/>
      <c r="I103" s="63"/>
      <c r="J103" s="63"/>
      <c r="K103" s="16" t="s">
        <v>69</v>
      </c>
      <c r="L103" s="15">
        <v>0</v>
      </c>
      <c r="M103" s="31">
        <v>43466</v>
      </c>
      <c r="N103" s="63"/>
      <c r="O103" s="63"/>
      <c r="P103" s="63"/>
      <c r="Q103" s="63"/>
      <c r="R103" s="63"/>
      <c r="S103" s="63"/>
      <c r="T103" s="63"/>
      <c r="U103" s="64">
        <v>0</v>
      </c>
      <c r="V103" s="63"/>
      <c r="W103" s="63"/>
      <c r="X103" s="64">
        <v>0</v>
      </c>
      <c r="Y103" s="63"/>
      <c r="Z103" s="63"/>
      <c r="AA103" s="63"/>
      <c r="AB103" s="63"/>
      <c r="AC103" s="63"/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63"/>
      <c r="AJ103" s="63"/>
      <c r="AK103" s="63"/>
      <c r="AL103" s="63"/>
      <c r="AM103" s="63"/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63"/>
      <c r="AT103" s="63"/>
      <c r="AU103" s="63"/>
      <c r="AV103" s="63"/>
      <c r="AW103" s="63"/>
      <c r="AX103" s="15">
        <v>0</v>
      </c>
      <c r="AY103" s="15">
        <v>0</v>
      </c>
      <c r="AZ103" s="51">
        <v>0</v>
      </c>
      <c r="BA103" s="15">
        <f t="shared" si="1"/>
        <v>0</v>
      </c>
      <c r="BB103" s="50">
        <v>0</v>
      </c>
      <c r="BC103" s="63"/>
      <c r="BD103" s="63"/>
      <c r="BE103" s="63"/>
      <c r="BF103" s="63"/>
      <c r="BG103" s="63"/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/>
      <c r="BN103" s="64"/>
      <c r="BO103" s="64"/>
      <c r="BP103" s="64"/>
      <c r="BQ103" s="64"/>
      <c r="BR103" s="64">
        <v>0</v>
      </c>
      <c r="BS103" s="64">
        <v>0</v>
      </c>
      <c r="BT103" s="64">
        <v>0</v>
      </c>
      <c r="BU103" s="64">
        <v>0</v>
      </c>
      <c r="BV103" s="64">
        <v>0</v>
      </c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64">
        <v>0</v>
      </c>
      <c r="CW103" s="64">
        <v>0</v>
      </c>
      <c r="CX103" s="64">
        <v>0</v>
      </c>
      <c r="CY103" s="64">
        <v>0</v>
      </c>
      <c r="CZ103" s="64">
        <v>0</v>
      </c>
    </row>
    <row r="104" spans="1:105" ht="63" hidden="1" x14ac:dyDescent="0.25">
      <c r="A104" s="14" t="s">
        <v>234</v>
      </c>
      <c r="B104" s="38" t="s">
        <v>235</v>
      </c>
      <c r="C104" s="38" t="s">
        <v>66</v>
      </c>
      <c r="E104" s="38" t="s">
        <v>69</v>
      </c>
      <c r="F104" s="63"/>
      <c r="G104" s="38" t="s">
        <v>69</v>
      </c>
      <c r="H104" s="63"/>
      <c r="I104" s="63"/>
      <c r="J104" s="63"/>
      <c r="K104" s="16" t="s">
        <v>69</v>
      </c>
      <c r="L104" s="15">
        <v>0</v>
      </c>
      <c r="M104" s="31">
        <v>43466</v>
      </c>
      <c r="N104" s="63"/>
      <c r="O104" s="63"/>
      <c r="P104" s="63"/>
      <c r="Q104" s="63"/>
      <c r="R104" s="63"/>
      <c r="S104" s="63"/>
      <c r="T104" s="63"/>
      <c r="U104" s="64">
        <v>0</v>
      </c>
      <c r="V104" s="63"/>
      <c r="W104" s="63"/>
      <c r="X104" s="64">
        <v>0</v>
      </c>
      <c r="Y104" s="63"/>
      <c r="Z104" s="63"/>
      <c r="AA104" s="63"/>
      <c r="AB104" s="63"/>
      <c r="AC104" s="63"/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63"/>
      <c r="AJ104" s="63"/>
      <c r="AK104" s="63"/>
      <c r="AL104" s="63"/>
      <c r="AM104" s="63"/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63"/>
      <c r="AT104" s="63"/>
      <c r="AU104" s="63"/>
      <c r="AV104" s="63"/>
      <c r="AW104" s="63"/>
      <c r="AX104" s="15">
        <v>0</v>
      </c>
      <c r="AY104" s="15">
        <v>0</v>
      </c>
      <c r="AZ104" s="51">
        <v>0</v>
      </c>
      <c r="BA104" s="15">
        <f t="shared" si="1"/>
        <v>0</v>
      </c>
      <c r="BB104" s="50">
        <v>0</v>
      </c>
      <c r="BC104" s="63"/>
      <c r="BD104" s="63"/>
      <c r="BE104" s="63"/>
      <c r="BF104" s="63"/>
      <c r="BG104" s="63"/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/>
      <c r="BN104" s="64"/>
      <c r="BO104" s="64"/>
      <c r="BP104" s="64"/>
      <c r="BQ104" s="64"/>
      <c r="BR104" s="64">
        <v>0</v>
      </c>
      <c r="BS104" s="64">
        <v>0</v>
      </c>
      <c r="BT104" s="64">
        <v>0</v>
      </c>
      <c r="BU104" s="64">
        <v>0</v>
      </c>
      <c r="BV104" s="64">
        <v>0</v>
      </c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>
        <v>0</v>
      </c>
      <c r="CW104" s="64">
        <v>0</v>
      </c>
      <c r="CX104" s="64">
        <v>0</v>
      </c>
      <c r="CY104" s="64">
        <v>0</v>
      </c>
      <c r="CZ104" s="64">
        <v>0</v>
      </c>
    </row>
    <row r="105" spans="1:105" ht="63" hidden="1" x14ac:dyDescent="0.25">
      <c r="A105" s="14" t="s">
        <v>236</v>
      </c>
      <c r="B105" s="38" t="s">
        <v>237</v>
      </c>
      <c r="C105" s="38" t="s">
        <v>66</v>
      </c>
      <c r="E105" s="38" t="s">
        <v>69</v>
      </c>
      <c r="F105" s="63"/>
      <c r="G105" s="38" t="s">
        <v>69</v>
      </c>
      <c r="H105" s="63"/>
      <c r="I105" s="63"/>
      <c r="J105" s="63"/>
      <c r="K105" s="16" t="s">
        <v>69</v>
      </c>
      <c r="L105" s="15">
        <v>0</v>
      </c>
      <c r="M105" s="31">
        <v>43466</v>
      </c>
      <c r="N105" s="63"/>
      <c r="O105" s="63"/>
      <c r="P105" s="63"/>
      <c r="Q105" s="63"/>
      <c r="R105" s="63"/>
      <c r="S105" s="63"/>
      <c r="T105" s="63"/>
      <c r="U105" s="64">
        <v>0</v>
      </c>
      <c r="V105" s="63"/>
      <c r="W105" s="63"/>
      <c r="X105" s="64">
        <v>0</v>
      </c>
      <c r="Y105" s="63"/>
      <c r="Z105" s="63"/>
      <c r="AA105" s="63"/>
      <c r="AB105" s="63"/>
      <c r="AC105" s="63"/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63"/>
      <c r="AJ105" s="63"/>
      <c r="AK105" s="63"/>
      <c r="AL105" s="63"/>
      <c r="AM105" s="63"/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63"/>
      <c r="AT105" s="63"/>
      <c r="AU105" s="63"/>
      <c r="AV105" s="63"/>
      <c r="AW105" s="63"/>
      <c r="AX105" s="15">
        <v>0</v>
      </c>
      <c r="AY105" s="15">
        <v>0</v>
      </c>
      <c r="AZ105" s="51">
        <v>0</v>
      </c>
      <c r="BA105" s="15">
        <f t="shared" si="1"/>
        <v>0</v>
      </c>
      <c r="BB105" s="50">
        <v>0</v>
      </c>
      <c r="BC105" s="63"/>
      <c r="BD105" s="63"/>
      <c r="BE105" s="63"/>
      <c r="BF105" s="63"/>
      <c r="BG105" s="63"/>
      <c r="BH105" s="64">
        <v>0</v>
      </c>
      <c r="BI105" s="64">
        <v>0</v>
      </c>
      <c r="BJ105" s="64">
        <v>0</v>
      </c>
      <c r="BK105" s="64">
        <v>0</v>
      </c>
      <c r="BL105" s="64">
        <v>0</v>
      </c>
      <c r="BM105" s="64"/>
      <c r="BN105" s="64"/>
      <c r="BO105" s="64"/>
      <c r="BP105" s="64"/>
      <c r="BQ105" s="64"/>
      <c r="BR105" s="64">
        <v>0</v>
      </c>
      <c r="BS105" s="64">
        <v>0</v>
      </c>
      <c r="BT105" s="64">
        <v>0</v>
      </c>
      <c r="BU105" s="64">
        <v>0</v>
      </c>
      <c r="BV105" s="64">
        <v>0</v>
      </c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>
        <v>0</v>
      </c>
      <c r="CW105" s="64">
        <v>0</v>
      </c>
      <c r="CX105" s="64">
        <v>0</v>
      </c>
      <c r="CY105" s="64">
        <v>0</v>
      </c>
      <c r="CZ105" s="64">
        <v>0</v>
      </c>
    </row>
    <row r="106" spans="1:105" ht="47.25" hidden="1" x14ac:dyDescent="0.25">
      <c r="A106" s="14" t="s">
        <v>238</v>
      </c>
      <c r="B106" s="38" t="s">
        <v>239</v>
      </c>
      <c r="C106" s="38" t="s">
        <v>66</v>
      </c>
      <c r="E106" s="38" t="s">
        <v>69</v>
      </c>
      <c r="F106" s="63"/>
      <c r="G106" s="38" t="s">
        <v>69</v>
      </c>
      <c r="H106" s="63"/>
      <c r="I106" s="63"/>
      <c r="J106" s="63"/>
      <c r="K106" s="16" t="s">
        <v>69</v>
      </c>
      <c r="L106" s="15">
        <v>0</v>
      </c>
      <c r="M106" s="31">
        <v>43466</v>
      </c>
      <c r="N106" s="63"/>
      <c r="O106" s="63"/>
      <c r="P106" s="63"/>
      <c r="Q106" s="63"/>
      <c r="R106" s="63"/>
      <c r="S106" s="63"/>
      <c r="T106" s="63"/>
      <c r="U106" s="64">
        <v>0</v>
      </c>
      <c r="V106" s="63"/>
      <c r="W106" s="63"/>
      <c r="X106" s="64">
        <v>0</v>
      </c>
      <c r="Y106" s="63"/>
      <c r="Z106" s="63"/>
      <c r="AA106" s="63"/>
      <c r="AB106" s="63"/>
      <c r="AC106" s="63"/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63"/>
      <c r="AJ106" s="63"/>
      <c r="AK106" s="63"/>
      <c r="AL106" s="63"/>
      <c r="AM106" s="63"/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63"/>
      <c r="AT106" s="63"/>
      <c r="AU106" s="63"/>
      <c r="AV106" s="63"/>
      <c r="AW106" s="63"/>
      <c r="AX106" s="15">
        <v>0</v>
      </c>
      <c r="AY106" s="15">
        <v>0</v>
      </c>
      <c r="AZ106" s="51">
        <v>0</v>
      </c>
      <c r="BA106" s="15">
        <f t="shared" si="1"/>
        <v>0</v>
      </c>
      <c r="BB106" s="50">
        <v>0</v>
      </c>
      <c r="BC106" s="63"/>
      <c r="BD106" s="63"/>
      <c r="BE106" s="63"/>
      <c r="BF106" s="63"/>
      <c r="BG106" s="63"/>
      <c r="BH106" s="64">
        <v>0</v>
      </c>
      <c r="BI106" s="64">
        <v>0</v>
      </c>
      <c r="BJ106" s="64">
        <v>0</v>
      </c>
      <c r="BK106" s="64">
        <v>0</v>
      </c>
      <c r="BL106" s="64">
        <v>0</v>
      </c>
      <c r="BM106" s="64"/>
      <c r="BN106" s="64"/>
      <c r="BO106" s="64"/>
      <c r="BP106" s="64"/>
      <c r="BQ106" s="64"/>
      <c r="BR106" s="64">
        <v>0</v>
      </c>
      <c r="BS106" s="64">
        <v>0</v>
      </c>
      <c r="BT106" s="64">
        <v>0</v>
      </c>
      <c r="BU106" s="64">
        <v>0</v>
      </c>
      <c r="BV106" s="64">
        <v>0</v>
      </c>
      <c r="BW106" s="64"/>
      <c r="BX106" s="64"/>
      <c r="BY106" s="64"/>
      <c r="BZ106" s="64"/>
      <c r="CA106" s="64"/>
      <c r="CB106" s="64"/>
      <c r="CC106" s="64"/>
      <c r="CD106" s="64"/>
      <c r="CE106" s="64"/>
      <c r="CF106" s="64"/>
      <c r="CG106" s="64"/>
      <c r="CH106" s="64"/>
      <c r="CI106" s="64"/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64">
        <v>0</v>
      </c>
      <c r="CW106" s="64">
        <v>0</v>
      </c>
      <c r="CX106" s="64">
        <v>0</v>
      </c>
      <c r="CY106" s="64">
        <v>0</v>
      </c>
      <c r="CZ106" s="64">
        <v>0</v>
      </c>
    </row>
    <row r="107" spans="1:105" ht="47.25" hidden="1" x14ac:dyDescent="0.25">
      <c r="A107" s="14" t="s">
        <v>240</v>
      </c>
      <c r="B107" s="38" t="s">
        <v>241</v>
      </c>
      <c r="C107" s="38" t="s">
        <v>66</v>
      </c>
      <c r="E107" s="38" t="s">
        <v>69</v>
      </c>
      <c r="F107" s="63"/>
      <c r="G107" s="38" t="s">
        <v>69</v>
      </c>
      <c r="H107" s="63"/>
      <c r="I107" s="63"/>
      <c r="J107" s="63"/>
      <c r="K107" s="16" t="s">
        <v>69</v>
      </c>
      <c r="L107" s="15">
        <v>0</v>
      </c>
      <c r="M107" s="31">
        <v>43466</v>
      </c>
      <c r="N107" s="63"/>
      <c r="O107" s="63"/>
      <c r="P107" s="63"/>
      <c r="Q107" s="63"/>
      <c r="R107" s="63"/>
      <c r="S107" s="63"/>
      <c r="T107" s="63"/>
      <c r="U107" s="64">
        <v>0</v>
      </c>
      <c r="V107" s="63"/>
      <c r="W107" s="63"/>
      <c r="X107" s="64">
        <v>0</v>
      </c>
      <c r="Y107" s="63"/>
      <c r="Z107" s="63"/>
      <c r="AA107" s="63"/>
      <c r="AB107" s="63"/>
      <c r="AC107" s="63"/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63"/>
      <c r="AJ107" s="63"/>
      <c r="AK107" s="63"/>
      <c r="AL107" s="63"/>
      <c r="AM107" s="63"/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63"/>
      <c r="AT107" s="63"/>
      <c r="AU107" s="63"/>
      <c r="AV107" s="63"/>
      <c r="AW107" s="63"/>
      <c r="AX107" s="15">
        <v>0</v>
      </c>
      <c r="AY107" s="15">
        <v>0</v>
      </c>
      <c r="AZ107" s="51">
        <v>0</v>
      </c>
      <c r="BA107" s="15">
        <f t="shared" si="1"/>
        <v>0</v>
      </c>
      <c r="BB107" s="50">
        <v>0</v>
      </c>
      <c r="BC107" s="63"/>
      <c r="BD107" s="63"/>
      <c r="BE107" s="63"/>
      <c r="BF107" s="63"/>
      <c r="BG107" s="63"/>
      <c r="BH107" s="64">
        <v>0</v>
      </c>
      <c r="BI107" s="64">
        <v>0</v>
      </c>
      <c r="BJ107" s="64">
        <v>0</v>
      </c>
      <c r="BK107" s="64">
        <v>0</v>
      </c>
      <c r="BL107" s="64">
        <v>0</v>
      </c>
      <c r="BM107" s="64"/>
      <c r="BN107" s="64"/>
      <c r="BO107" s="64"/>
      <c r="BP107" s="64"/>
      <c r="BQ107" s="64"/>
      <c r="BR107" s="64">
        <v>0</v>
      </c>
      <c r="BS107" s="64">
        <v>0</v>
      </c>
      <c r="BT107" s="64">
        <v>0</v>
      </c>
      <c r="BU107" s="64">
        <v>0</v>
      </c>
      <c r="BV107" s="64">
        <v>0</v>
      </c>
      <c r="BW107" s="64"/>
      <c r="BX107" s="64"/>
      <c r="BY107" s="64"/>
      <c r="BZ107" s="64"/>
      <c r="CA107" s="64"/>
      <c r="CB107" s="64"/>
      <c r="CC107" s="64"/>
      <c r="CD107" s="64"/>
      <c r="CE107" s="64"/>
      <c r="CF107" s="64"/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>
        <v>0</v>
      </c>
      <c r="CW107" s="64">
        <v>0</v>
      </c>
      <c r="CX107" s="64">
        <v>0</v>
      </c>
      <c r="CY107" s="64">
        <v>0</v>
      </c>
      <c r="CZ107" s="64">
        <v>0</v>
      </c>
    </row>
    <row r="108" spans="1:105" s="35" customFormat="1" ht="31.5" x14ac:dyDescent="0.25">
      <c r="A108" s="20" t="s">
        <v>242</v>
      </c>
      <c r="B108" s="39" t="s">
        <v>243</v>
      </c>
      <c r="C108" s="39" t="s">
        <v>66</v>
      </c>
      <c r="E108" s="39" t="s">
        <v>83</v>
      </c>
      <c r="F108" s="61"/>
      <c r="G108" s="39" t="s">
        <v>68</v>
      </c>
      <c r="H108" s="61"/>
      <c r="I108" s="61"/>
      <c r="J108" s="61"/>
      <c r="K108" s="16" t="s">
        <v>69</v>
      </c>
      <c r="L108" s="15">
        <v>42.4</v>
      </c>
      <c r="M108" s="31">
        <v>43466</v>
      </c>
      <c r="N108" s="61"/>
      <c r="O108" s="61"/>
      <c r="P108" s="61"/>
      <c r="Q108" s="61"/>
      <c r="R108" s="61"/>
      <c r="S108" s="61"/>
      <c r="T108" s="61"/>
      <c r="U108" s="62">
        <v>42.4</v>
      </c>
      <c r="V108" s="61"/>
      <c r="W108" s="61"/>
      <c r="X108" s="62">
        <v>6.6</v>
      </c>
      <c r="Y108" s="61"/>
      <c r="Z108" s="61"/>
      <c r="AA108" s="61"/>
      <c r="AB108" s="61"/>
      <c r="AC108" s="61"/>
      <c r="AD108" s="15">
        <v>0</v>
      </c>
      <c r="AE108" s="33">
        <v>0</v>
      </c>
      <c r="AF108" s="33">
        <v>0</v>
      </c>
      <c r="AG108" s="15">
        <v>0</v>
      </c>
      <c r="AH108" s="33">
        <v>0</v>
      </c>
      <c r="AI108" s="61"/>
      <c r="AJ108" s="61"/>
      <c r="AK108" s="61"/>
      <c r="AL108" s="61"/>
      <c r="AM108" s="61"/>
      <c r="AN108" s="15">
        <v>0</v>
      </c>
      <c r="AO108" s="33">
        <v>0</v>
      </c>
      <c r="AP108" s="33">
        <v>0</v>
      </c>
      <c r="AQ108" s="15">
        <v>0</v>
      </c>
      <c r="AR108" s="33">
        <v>0</v>
      </c>
      <c r="AS108" s="61"/>
      <c r="AT108" s="61"/>
      <c r="AU108" s="61"/>
      <c r="AV108" s="61"/>
      <c r="AW108" s="61"/>
      <c r="AX108" s="33">
        <v>14.52</v>
      </c>
      <c r="AY108" s="33">
        <v>0</v>
      </c>
      <c r="AZ108" s="52">
        <v>0</v>
      </c>
      <c r="BA108" s="15">
        <f t="shared" si="1"/>
        <v>14.52</v>
      </c>
      <c r="BB108" s="53">
        <v>0</v>
      </c>
      <c r="BC108" s="61"/>
      <c r="BD108" s="61"/>
      <c r="BE108" s="61"/>
      <c r="BF108" s="61"/>
      <c r="BG108" s="61"/>
      <c r="BH108" s="62">
        <v>21.28</v>
      </c>
      <c r="BI108" s="62">
        <v>0</v>
      </c>
      <c r="BJ108" s="62">
        <v>0</v>
      </c>
      <c r="BK108" s="62">
        <v>21.28</v>
      </c>
      <c r="BL108" s="62">
        <v>0</v>
      </c>
      <c r="BM108" s="62"/>
      <c r="BN108" s="62"/>
      <c r="BO108" s="62"/>
      <c r="BP108" s="62"/>
      <c r="BQ108" s="62"/>
      <c r="BR108" s="62">
        <v>6.6</v>
      </c>
      <c r="BS108" s="62">
        <v>0</v>
      </c>
      <c r="BT108" s="62">
        <v>0</v>
      </c>
      <c r="BU108" s="62">
        <v>6.6</v>
      </c>
      <c r="BV108" s="62">
        <v>0</v>
      </c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>
        <v>42.4</v>
      </c>
      <c r="CW108" s="62">
        <v>0</v>
      </c>
      <c r="CX108" s="62">
        <v>0</v>
      </c>
      <c r="CY108" s="62">
        <v>42.4</v>
      </c>
      <c r="CZ108" s="62">
        <v>0</v>
      </c>
      <c r="DA108" s="36"/>
    </row>
    <row r="109" spans="1:105" x14ac:dyDescent="0.25">
      <c r="A109" s="21" t="s">
        <v>244</v>
      </c>
      <c r="B109" s="40" t="s">
        <v>267</v>
      </c>
      <c r="C109" s="18" t="s">
        <v>245</v>
      </c>
      <c r="E109" s="18">
        <v>2019</v>
      </c>
      <c r="F109" s="63"/>
      <c r="G109" s="18">
        <v>2019</v>
      </c>
      <c r="H109" s="63"/>
      <c r="I109" s="63"/>
      <c r="J109" s="63"/>
      <c r="K109" s="44" t="s">
        <v>69</v>
      </c>
      <c r="L109" s="19">
        <v>0.98</v>
      </c>
      <c r="M109" s="55">
        <v>43466</v>
      </c>
      <c r="N109" s="63"/>
      <c r="O109" s="63"/>
      <c r="P109" s="63"/>
      <c r="Q109" s="63"/>
      <c r="R109" s="63"/>
      <c r="S109" s="63"/>
      <c r="T109" s="63"/>
      <c r="U109" s="64">
        <v>0.98</v>
      </c>
      <c r="V109" s="63"/>
      <c r="W109" s="63"/>
      <c r="X109" s="64">
        <v>0</v>
      </c>
      <c r="Y109" s="63"/>
      <c r="Z109" s="63"/>
      <c r="AA109" s="63"/>
      <c r="AB109" s="63"/>
      <c r="AC109" s="63"/>
      <c r="AD109" s="19">
        <v>0</v>
      </c>
      <c r="AE109" s="18">
        <v>0</v>
      </c>
      <c r="AF109" s="18">
        <v>0</v>
      </c>
      <c r="AG109" s="19">
        <v>0</v>
      </c>
      <c r="AH109" s="18">
        <v>0</v>
      </c>
      <c r="AI109" s="63"/>
      <c r="AJ109" s="63"/>
      <c r="AK109" s="63"/>
      <c r="AL109" s="63"/>
      <c r="AM109" s="63"/>
      <c r="AN109" s="19">
        <v>0</v>
      </c>
      <c r="AO109" s="18">
        <v>0</v>
      </c>
      <c r="AP109" s="18">
        <v>0</v>
      </c>
      <c r="AQ109" s="19">
        <v>0</v>
      </c>
      <c r="AR109" s="18">
        <v>0</v>
      </c>
      <c r="AS109" s="63"/>
      <c r="AT109" s="63"/>
      <c r="AU109" s="63"/>
      <c r="AV109" s="63"/>
      <c r="AW109" s="63"/>
      <c r="AX109" s="18">
        <v>0.98</v>
      </c>
      <c r="AY109" s="19">
        <v>0</v>
      </c>
      <c r="AZ109" s="47">
        <v>0</v>
      </c>
      <c r="BA109" s="19">
        <f t="shared" si="1"/>
        <v>0.98</v>
      </c>
      <c r="BB109" s="34">
        <v>0</v>
      </c>
      <c r="BC109" s="63"/>
      <c r="BD109" s="63"/>
      <c r="BE109" s="63"/>
      <c r="BF109" s="63"/>
      <c r="BG109" s="63"/>
      <c r="BH109" s="64" t="s">
        <v>64</v>
      </c>
      <c r="BI109" s="64">
        <v>0</v>
      </c>
      <c r="BJ109" s="64">
        <v>0</v>
      </c>
      <c r="BK109" s="64" t="s">
        <v>64</v>
      </c>
      <c r="BL109" s="64">
        <v>0</v>
      </c>
      <c r="BM109" s="64"/>
      <c r="BN109" s="64"/>
      <c r="BO109" s="64"/>
      <c r="BP109" s="64"/>
      <c r="BQ109" s="64"/>
      <c r="BR109" s="64">
        <v>0</v>
      </c>
      <c r="BS109" s="64">
        <v>0</v>
      </c>
      <c r="BT109" s="64">
        <v>0</v>
      </c>
      <c r="BU109" s="64">
        <v>0</v>
      </c>
      <c r="BV109" s="64">
        <v>0</v>
      </c>
      <c r="BW109" s="64"/>
      <c r="BX109" s="64"/>
      <c r="BY109" s="64"/>
      <c r="BZ109" s="64"/>
      <c r="CA109" s="64"/>
      <c r="CB109" s="64"/>
      <c r="CC109" s="64"/>
      <c r="CD109" s="64"/>
      <c r="CE109" s="64"/>
      <c r="CF109" s="64"/>
      <c r="CG109" s="64"/>
      <c r="CH109" s="64"/>
      <c r="CI109" s="64"/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64">
        <v>0.98</v>
      </c>
      <c r="CW109" s="64">
        <v>0</v>
      </c>
      <c r="CX109" s="64">
        <v>0</v>
      </c>
      <c r="CY109" s="64">
        <v>0.98</v>
      </c>
      <c r="CZ109" s="64">
        <v>0</v>
      </c>
    </row>
    <row r="110" spans="1:105" ht="31.5" x14ac:dyDescent="0.25">
      <c r="A110" s="21" t="s">
        <v>246</v>
      </c>
      <c r="B110" s="41" t="s">
        <v>319</v>
      </c>
      <c r="C110" s="18" t="s">
        <v>247</v>
      </c>
      <c r="E110" s="18">
        <v>2018</v>
      </c>
      <c r="F110" s="63"/>
      <c r="G110" s="18">
        <v>2018</v>
      </c>
      <c r="H110" s="63"/>
      <c r="I110" s="63"/>
      <c r="J110" s="63"/>
      <c r="K110" s="44" t="s">
        <v>69</v>
      </c>
      <c r="L110" s="19">
        <v>6.5880000000000001</v>
      </c>
      <c r="M110" s="55">
        <v>43466</v>
      </c>
      <c r="N110" s="63"/>
      <c r="O110" s="63"/>
      <c r="P110" s="63"/>
      <c r="Q110" s="63"/>
      <c r="R110" s="63"/>
      <c r="S110" s="63"/>
      <c r="T110" s="63"/>
      <c r="U110" s="64">
        <v>6.5880000000000001</v>
      </c>
      <c r="V110" s="63"/>
      <c r="W110" s="63"/>
      <c r="X110" s="64">
        <v>0</v>
      </c>
      <c r="Y110" s="63"/>
      <c r="Z110" s="63"/>
      <c r="AA110" s="63"/>
      <c r="AB110" s="63"/>
      <c r="AC110" s="63"/>
      <c r="AD110" s="19">
        <v>0</v>
      </c>
      <c r="AE110" s="18">
        <v>0</v>
      </c>
      <c r="AF110" s="18">
        <v>0</v>
      </c>
      <c r="AG110" s="19">
        <v>0</v>
      </c>
      <c r="AH110" s="18">
        <v>0</v>
      </c>
      <c r="AI110" s="63"/>
      <c r="AJ110" s="63"/>
      <c r="AK110" s="63"/>
      <c r="AL110" s="63"/>
      <c r="AM110" s="63"/>
      <c r="AN110" s="19">
        <v>0</v>
      </c>
      <c r="AO110" s="18">
        <v>0</v>
      </c>
      <c r="AP110" s="18">
        <v>0</v>
      </c>
      <c r="AQ110" s="19">
        <v>0</v>
      </c>
      <c r="AR110" s="18">
        <v>0</v>
      </c>
      <c r="AS110" s="63"/>
      <c r="AT110" s="63"/>
      <c r="AU110" s="63"/>
      <c r="AV110" s="63"/>
      <c r="AW110" s="63"/>
      <c r="AX110" s="18">
        <v>6.5880000000000001</v>
      </c>
      <c r="AY110" s="19">
        <v>0</v>
      </c>
      <c r="AZ110" s="47">
        <v>0</v>
      </c>
      <c r="BA110" s="19">
        <f t="shared" si="1"/>
        <v>6.5880000000000001</v>
      </c>
      <c r="BB110" s="34">
        <v>0</v>
      </c>
      <c r="BC110" s="63"/>
      <c r="BD110" s="63"/>
      <c r="BE110" s="63"/>
      <c r="BF110" s="63"/>
      <c r="BG110" s="63"/>
      <c r="BH110" s="64" t="s">
        <v>64</v>
      </c>
      <c r="BI110" s="64">
        <v>0</v>
      </c>
      <c r="BJ110" s="64">
        <v>0</v>
      </c>
      <c r="BK110" s="64" t="s">
        <v>64</v>
      </c>
      <c r="BL110" s="64">
        <v>0</v>
      </c>
      <c r="BM110" s="64"/>
      <c r="BN110" s="64"/>
      <c r="BO110" s="64"/>
      <c r="BP110" s="64"/>
      <c r="BQ110" s="64"/>
      <c r="BR110" s="64">
        <v>0</v>
      </c>
      <c r="BS110" s="64">
        <v>0</v>
      </c>
      <c r="BT110" s="64">
        <v>0</v>
      </c>
      <c r="BU110" s="64">
        <v>0</v>
      </c>
      <c r="BV110" s="64">
        <v>0</v>
      </c>
      <c r="BW110" s="64"/>
      <c r="BX110" s="64"/>
      <c r="BY110" s="64"/>
      <c r="BZ110" s="64"/>
      <c r="CA110" s="64"/>
      <c r="CB110" s="64"/>
      <c r="CC110" s="64"/>
      <c r="CD110" s="64"/>
      <c r="CE110" s="64"/>
      <c r="CF110" s="64"/>
      <c r="CG110" s="64"/>
      <c r="CH110" s="64"/>
      <c r="CI110" s="64"/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64">
        <v>6.5880000000000001</v>
      </c>
      <c r="CW110" s="64">
        <v>0</v>
      </c>
      <c r="CX110" s="64">
        <v>0</v>
      </c>
      <c r="CY110" s="64">
        <v>6.5880000000000001</v>
      </c>
      <c r="CZ110" s="64">
        <v>0</v>
      </c>
    </row>
    <row r="111" spans="1:105" ht="31.5" x14ac:dyDescent="0.25">
      <c r="A111" s="21" t="s">
        <v>248</v>
      </c>
      <c r="B111" s="41" t="s">
        <v>347</v>
      </c>
      <c r="C111" s="18" t="s">
        <v>249</v>
      </c>
      <c r="E111" s="18">
        <v>2019</v>
      </c>
      <c r="F111" s="63"/>
      <c r="G111" s="18" t="s">
        <v>84</v>
      </c>
      <c r="H111" s="63"/>
      <c r="I111" s="63"/>
      <c r="J111" s="63"/>
      <c r="K111" s="44" t="s">
        <v>69</v>
      </c>
      <c r="L111" s="19">
        <v>2.66</v>
      </c>
      <c r="M111" s="55">
        <v>43466</v>
      </c>
      <c r="N111" s="63"/>
      <c r="O111" s="63"/>
      <c r="P111" s="63"/>
      <c r="Q111" s="63"/>
      <c r="R111" s="63"/>
      <c r="S111" s="63"/>
      <c r="T111" s="63"/>
      <c r="U111" s="64">
        <v>2.66</v>
      </c>
      <c r="V111" s="63"/>
      <c r="W111" s="63"/>
      <c r="X111" s="64">
        <v>0</v>
      </c>
      <c r="Y111" s="63"/>
      <c r="Z111" s="63"/>
      <c r="AA111" s="63"/>
      <c r="AB111" s="63"/>
      <c r="AC111" s="63"/>
      <c r="AD111" s="19">
        <v>0</v>
      </c>
      <c r="AE111" s="18">
        <v>0</v>
      </c>
      <c r="AF111" s="18">
        <v>0</v>
      </c>
      <c r="AG111" s="19">
        <v>0</v>
      </c>
      <c r="AH111" s="18">
        <v>0</v>
      </c>
      <c r="AI111" s="63"/>
      <c r="AJ111" s="63"/>
      <c r="AK111" s="63"/>
      <c r="AL111" s="63"/>
      <c r="AM111" s="63"/>
      <c r="AN111" s="19">
        <v>0</v>
      </c>
      <c r="AO111" s="18">
        <v>0</v>
      </c>
      <c r="AP111" s="18">
        <v>0</v>
      </c>
      <c r="AQ111" s="19">
        <v>0</v>
      </c>
      <c r="AR111" s="18">
        <v>0</v>
      </c>
      <c r="AS111" s="63"/>
      <c r="AT111" s="63"/>
      <c r="AU111" s="63"/>
      <c r="AV111" s="63"/>
      <c r="AW111" s="63"/>
      <c r="AX111" s="18">
        <v>0</v>
      </c>
      <c r="AY111" s="19">
        <v>0</v>
      </c>
      <c r="AZ111" s="47">
        <v>0</v>
      </c>
      <c r="BA111" s="19">
        <f t="shared" si="1"/>
        <v>0</v>
      </c>
      <c r="BB111" s="34">
        <v>0</v>
      </c>
      <c r="BC111" s="63"/>
      <c r="BD111" s="63"/>
      <c r="BE111" s="63"/>
      <c r="BF111" s="63"/>
      <c r="BG111" s="63"/>
      <c r="BH111" s="64" t="s">
        <v>357</v>
      </c>
      <c r="BI111" s="64">
        <v>0</v>
      </c>
      <c r="BJ111" s="64">
        <v>0</v>
      </c>
      <c r="BK111" s="64" t="s">
        <v>357</v>
      </c>
      <c r="BL111" s="64">
        <v>0</v>
      </c>
      <c r="BM111" s="64"/>
      <c r="BN111" s="64"/>
      <c r="BO111" s="64"/>
      <c r="BP111" s="64"/>
      <c r="BQ111" s="64"/>
      <c r="BR111" s="64">
        <v>0</v>
      </c>
      <c r="BS111" s="64">
        <v>0</v>
      </c>
      <c r="BT111" s="64">
        <v>0</v>
      </c>
      <c r="BU111" s="64">
        <v>0</v>
      </c>
      <c r="BV111" s="64">
        <v>0</v>
      </c>
      <c r="BW111" s="64"/>
      <c r="BX111" s="64"/>
      <c r="BY111" s="64"/>
      <c r="BZ111" s="64"/>
      <c r="CA111" s="64"/>
      <c r="CB111" s="64"/>
      <c r="CC111" s="64"/>
      <c r="CD111" s="64"/>
      <c r="CE111" s="64"/>
      <c r="CF111" s="64"/>
      <c r="CG111" s="64"/>
      <c r="CH111" s="64"/>
      <c r="CI111" s="64"/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64">
        <v>2.66</v>
      </c>
      <c r="CW111" s="64">
        <v>0</v>
      </c>
      <c r="CX111" s="64">
        <v>0</v>
      </c>
      <c r="CY111" s="64">
        <v>2.66</v>
      </c>
      <c r="CZ111" s="64">
        <v>0</v>
      </c>
    </row>
    <row r="112" spans="1:105" ht="47.25" x14ac:dyDescent="0.25">
      <c r="A112" s="21" t="s">
        <v>250</v>
      </c>
      <c r="B112" s="41" t="s">
        <v>348</v>
      </c>
      <c r="C112" s="18" t="s">
        <v>349</v>
      </c>
      <c r="E112" s="18">
        <v>2019</v>
      </c>
      <c r="F112" s="63"/>
      <c r="G112" s="18" t="s">
        <v>68</v>
      </c>
      <c r="H112" s="63"/>
      <c r="I112" s="63"/>
      <c r="J112" s="63"/>
      <c r="K112" s="44" t="s">
        <v>69</v>
      </c>
      <c r="L112" s="19">
        <v>8.41</v>
      </c>
      <c r="M112" s="55">
        <v>44228</v>
      </c>
      <c r="N112" s="63"/>
      <c r="O112" s="63"/>
      <c r="P112" s="63"/>
      <c r="Q112" s="63"/>
      <c r="R112" s="63"/>
      <c r="S112" s="63"/>
      <c r="T112" s="63"/>
      <c r="U112" s="64">
        <v>8.41</v>
      </c>
      <c r="V112" s="63"/>
      <c r="W112" s="63"/>
      <c r="X112" s="64" t="s">
        <v>355</v>
      </c>
      <c r="Y112" s="63"/>
      <c r="Z112" s="63"/>
      <c r="AA112" s="63"/>
      <c r="AB112" s="63"/>
      <c r="AC112" s="63"/>
      <c r="AD112" s="19">
        <v>0</v>
      </c>
      <c r="AE112" s="18">
        <v>0</v>
      </c>
      <c r="AF112" s="18">
        <v>0</v>
      </c>
      <c r="AG112" s="19">
        <v>0</v>
      </c>
      <c r="AH112" s="18">
        <v>0</v>
      </c>
      <c r="AI112" s="63"/>
      <c r="AJ112" s="63"/>
      <c r="AK112" s="63"/>
      <c r="AL112" s="63"/>
      <c r="AM112" s="63"/>
      <c r="AN112" s="19">
        <v>0</v>
      </c>
      <c r="AO112" s="18">
        <v>0</v>
      </c>
      <c r="AP112" s="18">
        <v>0</v>
      </c>
      <c r="AQ112" s="19">
        <v>0</v>
      </c>
      <c r="AR112" s="18">
        <v>0</v>
      </c>
      <c r="AS112" s="63"/>
      <c r="AT112" s="63"/>
      <c r="AU112" s="63"/>
      <c r="AV112" s="63"/>
      <c r="AW112" s="63"/>
      <c r="AX112" s="18">
        <v>3.81</v>
      </c>
      <c r="AY112" s="19">
        <v>0</v>
      </c>
      <c r="AZ112" s="47">
        <v>0</v>
      </c>
      <c r="BA112" s="19">
        <f t="shared" si="1"/>
        <v>3.81</v>
      </c>
      <c r="BB112" s="34">
        <v>0</v>
      </c>
      <c r="BC112" s="63"/>
      <c r="BD112" s="63"/>
      <c r="BE112" s="63"/>
      <c r="BF112" s="63"/>
      <c r="BG112" s="63"/>
      <c r="BH112" s="64" t="s">
        <v>64</v>
      </c>
      <c r="BI112" s="64">
        <v>0</v>
      </c>
      <c r="BJ112" s="64">
        <v>0</v>
      </c>
      <c r="BK112" s="64" t="s">
        <v>64</v>
      </c>
      <c r="BL112" s="64">
        <v>0</v>
      </c>
      <c r="BM112" s="64"/>
      <c r="BN112" s="64"/>
      <c r="BO112" s="64"/>
      <c r="BP112" s="64"/>
      <c r="BQ112" s="64"/>
      <c r="BR112" s="64" t="s">
        <v>355</v>
      </c>
      <c r="BS112" s="64">
        <v>0</v>
      </c>
      <c r="BT112" s="64">
        <v>0</v>
      </c>
      <c r="BU112" s="64" t="s">
        <v>355</v>
      </c>
      <c r="BV112" s="64">
        <v>0</v>
      </c>
      <c r="BW112" s="64"/>
      <c r="BX112" s="64"/>
      <c r="BY112" s="64"/>
      <c r="BZ112" s="64"/>
      <c r="CA112" s="64"/>
      <c r="CB112" s="64"/>
      <c r="CC112" s="64"/>
      <c r="CD112" s="64"/>
      <c r="CE112" s="64"/>
      <c r="CF112" s="64"/>
      <c r="CG112" s="64"/>
      <c r="CH112" s="64"/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64">
        <v>8.41</v>
      </c>
      <c r="CW112" s="64">
        <v>0</v>
      </c>
      <c r="CX112" s="64">
        <v>0</v>
      </c>
      <c r="CY112" s="64">
        <v>8.41</v>
      </c>
      <c r="CZ112" s="64">
        <v>0</v>
      </c>
    </row>
    <row r="113" spans="1:104" ht="47.25" x14ac:dyDescent="0.25">
      <c r="A113" s="21" t="s">
        <v>251</v>
      </c>
      <c r="B113" s="41" t="s">
        <v>320</v>
      </c>
      <c r="C113" s="18" t="s">
        <v>252</v>
      </c>
      <c r="E113" s="18" t="s">
        <v>84</v>
      </c>
      <c r="F113" s="63"/>
      <c r="G113" s="18" t="s">
        <v>84</v>
      </c>
      <c r="H113" s="63"/>
      <c r="I113" s="63"/>
      <c r="J113" s="63"/>
      <c r="K113" s="44" t="s">
        <v>69</v>
      </c>
      <c r="L113" s="19">
        <v>6.67</v>
      </c>
      <c r="M113" s="55">
        <v>43466</v>
      </c>
      <c r="N113" s="63"/>
      <c r="O113" s="63"/>
      <c r="P113" s="63"/>
      <c r="Q113" s="63"/>
      <c r="R113" s="63"/>
      <c r="S113" s="63"/>
      <c r="T113" s="63"/>
      <c r="U113" s="64">
        <v>6.67</v>
      </c>
      <c r="V113" s="63"/>
      <c r="W113" s="63"/>
      <c r="X113" s="64">
        <v>0</v>
      </c>
      <c r="Y113" s="63"/>
      <c r="Z113" s="63"/>
      <c r="AA113" s="63"/>
      <c r="AB113" s="63"/>
      <c r="AC113" s="63"/>
      <c r="AD113" s="19">
        <v>0</v>
      </c>
      <c r="AE113" s="18">
        <v>0</v>
      </c>
      <c r="AF113" s="18">
        <v>0</v>
      </c>
      <c r="AG113" s="19">
        <v>0</v>
      </c>
      <c r="AH113" s="18">
        <v>0</v>
      </c>
      <c r="AI113" s="63"/>
      <c r="AJ113" s="63"/>
      <c r="AK113" s="63"/>
      <c r="AL113" s="63"/>
      <c r="AM113" s="63"/>
      <c r="AN113" s="19">
        <v>0</v>
      </c>
      <c r="AO113" s="18">
        <v>0</v>
      </c>
      <c r="AP113" s="18">
        <v>0</v>
      </c>
      <c r="AQ113" s="19">
        <v>0</v>
      </c>
      <c r="AR113" s="18">
        <v>0</v>
      </c>
      <c r="AS113" s="63"/>
      <c r="AT113" s="63"/>
      <c r="AU113" s="63"/>
      <c r="AV113" s="63"/>
      <c r="AW113" s="63"/>
      <c r="AX113" s="18">
        <v>0</v>
      </c>
      <c r="AY113" s="19">
        <v>0</v>
      </c>
      <c r="AZ113" s="47">
        <v>0</v>
      </c>
      <c r="BA113" s="19">
        <f t="shared" si="1"/>
        <v>0</v>
      </c>
      <c r="BB113" s="34">
        <v>0</v>
      </c>
      <c r="BC113" s="63"/>
      <c r="BD113" s="63"/>
      <c r="BE113" s="63"/>
      <c r="BF113" s="63"/>
      <c r="BG113" s="63"/>
      <c r="BH113" s="64" t="s">
        <v>358</v>
      </c>
      <c r="BI113" s="64">
        <v>0</v>
      </c>
      <c r="BJ113" s="64">
        <v>0</v>
      </c>
      <c r="BK113" s="64" t="s">
        <v>358</v>
      </c>
      <c r="BL113" s="64" t="s">
        <v>64</v>
      </c>
      <c r="BM113" s="64"/>
      <c r="BN113" s="64"/>
      <c r="BO113" s="64"/>
      <c r="BP113" s="64"/>
      <c r="BQ113" s="64"/>
      <c r="BR113" s="64">
        <v>0</v>
      </c>
      <c r="BS113" s="64">
        <v>0</v>
      </c>
      <c r="BT113" s="64">
        <v>0</v>
      </c>
      <c r="BU113" s="64">
        <v>0</v>
      </c>
      <c r="BV113" s="64">
        <v>0</v>
      </c>
      <c r="BW113" s="64"/>
      <c r="BX113" s="64"/>
      <c r="BY113" s="64"/>
      <c r="BZ113" s="64"/>
      <c r="CA113" s="64"/>
      <c r="CB113" s="64"/>
      <c r="CC113" s="64"/>
      <c r="CD113" s="64"/>
      <c r="CE113" s="64"/>
      <c r="CF113" s="64"/>
      <c r="CG113" s="64"/>
      <c r="CH113" s="64"/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64">
        <v>6.67</v>
      </c>
      <c r="CW113" s="64">
        <v>0</v>
      </c>
      <c r="CX113" s="64">
        <v>0</v>
      </c>
      <c r="CY113" s="64">
        <v>6.67</v>
      </c>
      <c r="CZ113" s="64">
        <v>0</v>
      </c>
    </row>
    <row r="114" spans="1:104" ht="31.5" x14ac:dyDescent="0.25">
      <c r="A114" s="17" t="s">
        <v>253</v>
      </c>
      <c r="B114" s="41" t="s">
        <v>321</v>
      </c>
      <c r="C114" s="18" t="s">
        <v>254</v>
      </c>
      <c r="E114" s="18" t="s">
        <v>68</v>
      </c>
      <c r="F114" s="63"/>
      <c r="G114" s="18" t="s">
        <v>92</v>
      </c>
      <c r="H114" s="63"/>
      <c r="I114" s="63"/>
      <c r="J114" s="63"/>
      <c r="K114" s="44" t="s">
        <v>69</v>
      </c>
      <c r="L114" s="19">
        <v>2.77</v>
      </c>
      <c r="M114" s="55">
        <v>43466</v>
      </c>
      <c r="N114" s="63"/>
      <c r="O114" s="63"/>
      <c r="P114" s="63"/>
      <c r="Q114" s="63"/>
      <c r="R114" s="63"/>
      <c r="S114" s="63"/>
      <c r="T114" s="63"/>
      <c r="U114" s="64">
        <v>2.77</v>
      </c>
      <c r="V114" s="63"/>
      <c r="W114" s="63"/>
      <c r="X114" s="64" t="s">
        <v>64</v>
      </c>
      <c r="Y114" s="63"/>
      <c r="Z114" s="63"/>
      <c r="AA114" s="63"/>
      <c r="AB114" s="63"/>
      <c r="AC114" s="63"/>
      <c r="AD114" s="19">
        <v>0</v>
      </c>
      <c r="AE114" s="18">
        <v>0</v>
      </c>
      <c r="AF114" s="18">
        <v>0</v>
      </c>
      <c r="AG114" s="19">
        <v>0</v>
      </c>
      <c r="AH114" s="18">
        <v>0</v>
      </c>
      <c r="AI114" s="63"/>
      <c r="AJ114" s="63"/>
      <c r="AK114" s="63"/>
      <c r="AL114" s="63"/>
      <c r="AM114" s="63"/>
      <c r="AN114" s="19">
        <v>0</v>
      </c>
      <c r="AO114" s="18">
        <v>0</v>
      </c>
      <c r="AP114" s="18">
        <v>0</v>
      </c>
      <c r="AQ114" s="19">
        <v>0</v>
      </c>
      <c r="AR114" s="18">
        <v>0</v>
      </c>
      <c r="AS114" s="63"/>
      <c r="AT114" s="63"/>
      <c r="AU114" s="63"/>
      <c r="AV114" s="63"/>
      <c r="AW114" s="63"/>
      <c r="AX114" s="18">
        <v>2.77</v>
      </c>
      <c r="AY114" s="19">
        <v>0</v>
      </c>
      <c r="AZ114" s="47">
        <v>0</v>
      </c>
      <c r="BA114" s="19">
        <f t="shared" si="1"/>
        <v>2.77</v>
      </c>
      <c r="BB114" s="34">
        <v>0</v>
      </c>
      <c r="BC114" s="63"/>
      <c r="BD114" s="63"/>
      <c r="BE114" s="63"/>
      <c r="BF114" s="63"/>
      <c r="BG114" s="63"/>
      <c r="BH114" s="64" t="s">
        <v>64</v>
      </c>
      <c r="BI114" s="64">
        <v>0</v>
      </c>
      <c r="BJ114" s="64">
        <v>0</v>
      </c>
      <c r="BK114" s="64" t="s">
        <v>64</v>
      </c>
      <c r="BL114" s="64">
        <v>0</v>
      </c>
      <c r="BM114" s="64"/>
      <c r="BN114" s="64"/>
      <c r="BO114" s="64"/>
      <c r="BP114" s="64"/>
      <c r="BQ114" s="64"/>
      <c r="BR114" s="64" t="s">
        <v>64</v>
      </c>
      <c r="BS114" s="64">
        <v>0</v>
      </c>
      <c r="BT114" s="64">
        <v>0</v>
      </c>
      <c r="BU114" s="64" t="s">
        <v>64</v>
      </c>
      <c r="BV114" s="64">
        <v>0</v>
      </c>
      <c r="BW114" s="64"/>
      <c r="BX114" s="64"/>
      <c r="BY114" s="64"/>
      <c r="BZ114" s="64"/>
      <c r="CA114" s="64"/>
      <c r="CB114" s="64"/>
      <c r="CC114" s="64"/>
      <c r="CD114" s="64"/>
      <c r="CE114" s="64"/>
      <c r="CF114" s="64"/>
      <c r="CG114" s="64"/>
      <c r="CH114" s="64"/>
      <c r="CI114" s="64"/>
      <c r="CJ114" s="64"/>
      <c r="CK114" s="64"/>
      <c r="CL114" s="64"/>
      <c r="CM114" s="64"/>
      <c r="CN114" s="64"/>
      <c r="CO114" s="64"/>
      <c r="CP114" s="64"/>
      <c r="CQ114" s="64"/>
      <c r="CR114" s="64"/>
      <c r="CS114" s="64"/>
      <c r="CT114" s="64"/>
      <c r="CU114" s="64"/>
      <c r="CV114" s="64">
        <v>2.77</v>
      </c>
      <c r="CW114" s="64">
        <v>0</v>
      </c>
      <c r="CX114" s="64">
        <v>0</v>
      </c>
      <c r="CY114" s="64">
        <v>2.77</v>
      </c>
      <c r="CZ114" s="64">
        <v>0</v>
      </c>
    </row>
    <row r="115" spans="1:104" ht="31.5" x14ac:dyDescent="0.25">
      <c r="A115" s="17" t="s">
        <v>268</v>
      </c>
      <c r="B115" s="41" t="s">
        <v>322</v>
      </c>
      <c r="C115" s="18" t="s">
        <v>269</v>
      </c>
      <c r="E115" s="18" t="s">
        <v>92</v>
      </c>
      <c r="F115" s="63"/>
      <c r="G115" s="18" t="s">
        <v>92</v>
      </c>
      <c r="H115" s="63"/>
      <c r="I115" s="63"/>
      <c r="J115" s="63"/>
      <c r="K115" s="44" t="s">
        <v>69</v>
      </c>
      <c r="L115" s="19">
        <v>0.36899999999999999</v>
      </c>
      <c r="M115" s="55">
        <v>43466</v>
      </c>
      <c r="N115" s="63"/>
      <c r="O115" s="63"/>
      <c r="P115" s="63"/>
      <c r="Q115" s="63"/>
      <c r="R115" s="63"/>
      <c r="S115" s="63"/>
      <c r="T115" s="63"/>
      <c r="U115" s="64">
        <v>0.36899999999999999</v>
      </c>
      <c r="V115" s="63"/>
      <c r="W115" s="63"/>
      <c r="X115" s="64">
        <v>0</v>
      </c>
      <c r="Y115" s="63"/>
      <c r="Z115" s="63"/>
      <c r="AA115" s="63"/>
      <c r="AB115" s="63"/>
      <c r="AC115" s="63"/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63"/>
      <c r="AJ115" s="63"/>
      <c r="AK115" s="63"/>
      <c r="AL115" s="63"/>
      <c r="AM115" s="63"/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63"/>
      <c r="AT115" s="63"/>
      <c r="AU115" s="63"/>
      <c r="AV115" s="63"/>
      <c r="AW115" s="63"/>
      <c r="AX115" s="18">
        <v>0.36899999999999999</v>
      </c>
      <c r="AY115" s="19"/>
      <c r="AZ115" s="47"/>
      <c r="BA115" s="19">
        <f t="shared" si="1"/>
        <v>0.36899999999999999</v>
      </c>
      <c r="BB115" s="34">
        <v>0</v>
      </c>
      <c r="BC115" s="63"/>
      <c r="BD115" s="63"/>
      <c r="BE115" s="63"/>
      <c r="BF115" s="63"/>
      <c r="BG115" s="63"/>
      <c r="BH115" s="64" t="s">
        <v>64</v>
      </c>
      <c r="BI115" s="64">
        <v>0</v>
      </c>
      <c r="BJ115" s="64">
        <v>0</v>
      </c>
      <c r="BK115" s="64" t="s">
        <v>64</v>
      </c>
      <c r="BL115" s="64">
        <v>0</v>
      </c>
      <c r="BM115" s="64"/>
      <c r="BN115" s="64"/>
      <c r="BO115" s="64"/>
      <c r="BP115" s="64"/>
      <c r="BQ115" s="64"/>
      <c r="BR115" s="64">
        <v>0</v>
      </c>
      <c r="BS115" s="64">
        <v>0</v>
      </c>
      <c r="BT115" s="64">
        <v>0</v>
      </c>
      <c r="BU115" s="64">
        <v>0</v>
      </c>
      <c r="BV115" s="64">
        <v>0</v>
      </c>
      <c r="BW115" s="64"/>
      <c r="BX115" s="64"/>
      <c r="BY115" s="64"/>
      <c r="BZ115" s="64"/>
      <c r="CA115" s="64"/>
      <c r="CB115" s="64"/>
      <c r="CC115" s="64"/>
      <c r="CD115" s="64"/>
      <c r="CE115" s="64"/>
      <c r="CF115" s="64"/>
      <c r="CG115" s="64"/>
      <c r="CH115" s="64"/>
      <c r="CI115" s="64"/>
      <c r="CJ115" s="64"/>
      <c r="CK115" s="64"/>
      <c r="CL115" s="64"/>
      <c r="CM115" s="64"/>
      <c r="CN115" s="64"/>
      <c r="CO115" s="64"/>
      <c r="CP115" s="64"/>
      <c r="CQ115" s="64"/>
      <c r="CR115" s="64"/>
      <c r="CS115" s="64"/>
      <c r="CT115" s="64"/>
      <c r="CU115" s="64"/>
      <c r="CV115" s="64">
        <v>0.36899999999999999</v>
      </c>
      <c r="CW115" s="64">
        <v>0</v>
      </c>
      <c r="CX115" s="64">
        <v>0</v>
      </c>
      <c r="CY115" s="64">
        <v>0.36899999999999999</v>
      </c>
      <c r="CZ115" s="64">
        <v>0</v>
      </c>
    </row>
    <row r="116" spans="1:104" ht="31.5" x14ac:dyDescent="0.25">
      <c r="A116" s="17" t="s">
        <v>323</v>
      </c>
      <c r="B116" s="41" t="s">
        <v>324</v>
      </c>
      <c r="C116" s="18" t="s">
        <v>325</v>
      </c>
      <c r="E116" s="18" t="s">
        <v>84</v>
      </c>
      <c r="F116" s="63"/>
      <c r="G116" s="18" t="s">
        <v>84</v>
      </c>
      <c r="H116" s="63"/>
      <c r="I116" s="63"/>
      <c r="J116" s="63"/>
      <c r="K116" s="44" t="s">
        <v>69</v>
      </c>
      <c r="L116" s="19">
        <v>9.16</v>
      </c>
      <c r="M116" s="55">
        <v>43862</v>
      </c>
      <c r="N116" s="63"/>
      <c r="O116" s="63"/>
      <c r="P116" s="63"/>
      <c r="Q116" s="63"/>
      <c r="R116" s="63"/>
      <c r="S116" s="63"/>
      <c r="T116" s="63"/>
      <c r="U116" s="64">
        <v>9.16</v>
      </c>
      <c r="V116" s="63"/>
      <c r="W116" s="63"/>
      <c r="X116" s="64">
        <v>0</v>
      </c>
      <c r="Y116" s="63"/>
      <c r="Z116" s="63"/>
      <c r="AA116" s="63"/>
      <c r="AB116" s="63"/>
      <c r="AC116" s="63"/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63"/>
      <c r="AJ116" s="63"/>
      <c r="AK116" s="63"/>
      <c r="AL116" s="63"/>
      <c r="AM116" s="63"/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63"/>
      <c r="AT116" s="63"/>
      <c r="AU116" s="63"/>
      <c r="AV116" s="63"/>
      <c r="AW116" s="63"/>
      <c r="AX116" s="34">
        <v>0</v>
      </c>
      <c r="AY116" s="34">
        <v>0</v>
      </c>
      <c r="AZ116" s="34">
        <v>0</v>
      </c>
      <c r="BA116" s="34">
        <v>0</v>
      </c>
      <c r="BB116" s="34">
        <v>0</v>
      </c>
      <c r="BC116" s="63"/>
      <c r="BD116" s="63"/>
      <c r="BE116" s="63"/>
      <c r="BF116" s="63"/>
      <c r="BG116" s="63"/>
      <c r="BH116" s="64" t="s">
        <v>359</v>
      </c>
      <c r="BI116" s="64">
        <v>0</v>
      </c>
      <c r="BJ116" s="64">
        <v>0</v>
      </c>
      <c r="BK116" s="64" t="s">
        <v>359</v>
      </c>
      <c r="BL116" s="64">
        <v>0</v>
      </c>
      <c r="BM116" s="64"/>
      <c r="BN116" s="64"/>
      <c r="BO116" s="64"/>
      <c r="BP116" s="64"/>
      <c r="BQ116" s="64"/>
      <c r="BR116" s="64">
        <v>0</v>
      </c>
      <c r="BS116" s="64">
        <v>0</v>
      </c>
      <c r="BT116" s="64">
        <v>0</v>
      </c>
      <c r="BU116" s="64">
        <v>0</v>
      </c>
      <c r="BV116" s="64">
        <v>0</v>
      </c>
      <c r="BW116" s="64"/>
      <c r="BX116" s="64"/>
      <c r="BY116" s="64"/>
      <c r="BZ116" s="64"/>
      <c r="CA116" s="64"/>
      <c r="CB116" s="64"/>
      <c r="CC116" s="64"/>
      <c r="CD116" s="64"/>
      <c r="CE116" s="64"/>
      <c r="CF116" s="64"/>
      <c r="CG116" s="64"/>
      <c r="CH116" s="64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>
        <v>9.16</v>
      </c>
      <c r="CW116" s="64">
        <v>0</v>
      </c>
      <c r="CX116" s="64">
        <v>0</v>
      </c>
      <c r="CY116" s="64">
        <v>9.16</v>
      </c>
      <c r="CZ116" s="64">
        <v>0</v>
      </c>
    </row>
    <row r="117" spans="1:104" x14ac:dyDescent="0.25">
      <c r="A117" s="17" t="s">
        <v>326</v>
      </c>
      <c r="B117" s="41" t="s">
        <v>327</v>
      </c>
      <c r="C117" s="18" t="s">
        <v>328</v>
      </c>
      <c r="E117" s="18" t="s">
        <v>84</v>
      </c>
      <c r="F117" s="63"/>
      <c r="G117" s="18" t="s">
        <v>84</v>
      </c>
      <c r="H117" s="63"/>
      <c r="I117" s="63"/>
      <c r="J117" s="63"/>
      <c r="K117" s="44" t="s">
        <v>69</v>
      </c>
      <c r="L117" s="19">
        <v>0.82</v>
      </c>
      <c r="M117" s="55">
        <v>43862</v>
      </c>
      <c r="N117" s="63"/>
      <c r="O117" s="63"/>
      <c r="P117" s="63"/>
      <c r="Q117" s="63"/>
      <c r="R117" s="63"/>
      <c r="S117" s="63"/>
      <c r="T117" s="63"/>
      <c r="U117" s="64">
        <v>0.82</v>
      </c>
      <c r="V117" s="63"/>
      <c r="W117" s="63"/>
      <c r="X117" s="64">
        <v>0</v>
      </c>
      <c r="Y117" s="63"/>
      <c r="Z117" s="63"/>
      <c r="AA117" s="63"/>
      <c r="AB117" s="63"/>
      <c r="AC117" s="63"/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63"/>
      <c r="AJ117" s="63"/>
      <c r="AK117" s="63"/>
      <c r="AL117" s="63"/>
      <c r="AM117" s="63"/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63"/>
      <c r="AT117" s="63"/>
      <c r="AU117" s="63"/>
      <c r="AV117" s="63"/>
      <c r="AW117" s="63"/>
      <c r="AX117" s="34">
        <v>0</v>
      </c>
      <c r="AY117" s="34">
        <v>0</v>
      </c>
      <c r="AZ117" s="34">
        <v>0</v>
      </c>
      <c r="BA117" s="34">
        <v>0</v>
      </c>
      <c r="BB117" s="34">
        <v>0</v>
      </c>
      <c r="BC117" s="63"/>
      <c r="BD117" s="63"/>
      <c r="BE117" s="63"/>
      <c r="BF117" s="63"/>
      <c r="BG117" s="63"/>
      <c r="BH117" s="64" t="s">
        <v>360</v>
      </c>
      <c r="BI117" s="64">
        <v>0</v>
      </c>
      <c r="BJ117" s="64">
        <v>0</v>
      </c>
      <c r="BK117" s="64" t="s">
        <v>360</v>
      </c>
      <c r="BL117" s="64">
        <v>0</v>
      </c>
      <c r="BM117" s="64"/>
      <c r="BN117" s="64"/>
      <c r="BO117" s="64"/>
      <c r="BP117" s="64"/>
      <c r="BQ117" s="64"/>
      <c r="BR117" s="64">
        <v>0</v>
      </c>
      <c r="BS117" s="64">
        <v>0</v>
      </c>
      <c r="BT117" s="64">
        <v>0</v>
      </c>
      <c r="BU117" s="64">
        <v>0</v>
      </c>
      <c r="BV117" s="64">
        <v>0</v>
      </c>
      <c r="BW117" s="64"/>
      <c r="BX117" s="64"/>
      <c r="BY117" s="64"/>
      <c r="BZ117" s="64"/>
      <c r="CA117" s="64"/>
      <c r="CB117" s="64"/>
      <c r="CC117" s="64"/>
      <c r="CD117" s="64"/>
      <c r="CE117" s="64"/>
      <c r="CF117" s="64"/>
      <c r="CG117" s="64"/>
      <c r="CH117" s="64"/>
      <c r="CI117" s="64"/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4">
        <v>0.82</v>
      </c>
      <c r="CW117" s="64">
        <v>0</v>
      </c>
      <c r="CX117" s="64">
        <v>0</v>
      </c>
      <c r="CY117" s="64">
        <v>0.82</v>
      </c>
      <c r="CZ117" s="64">
        <v>0</v>
      </c>
    </row>
    <row r="118" spans="1:104" ht="31.5" x14ac:dyDescent="0.25">
      <c r="A118" s="17" t="s">
        <v>329</v>
      </c>
      <c r="B118" s="41" t="s">
        <v>330</v>
      </c>
      <c r="C118" s="18" t="s">
        <v>331</v>
      </c>
      <c r="E118" s="18" t="s">
        <v>84</v>
      </c>
      <c r="F118" s="63"/>
      <c r="G118" s="18" t="s">
        <v>84</v>
      </c>
      <c r="H118" s="63"/>
      <c r="I118" s="63"/>
      <c r="J118" s="63"/>
      <c r="K118" s="44" t="s">
        <v>69</v>
      </c>
      <c r="L118" s="19">
        <v>0.7</v>
      </c>
      <c r="M118" s="55">
        <v>43862</v>
      </c>
      <c r="N118" s="63"/>
      <c r="O118" s="63"/>
      <c r="P118" s="63"/>
      <c r="Q118" s="63"/>
      <c r="R118" s="63"/>
      <c r="S118" s="63"/>
      <c r="T118" s="63"/>
      <c r="U118" s="64">
        <v>0.7</v>
      </c>
      <c r="V118" s="63"/>
      <c r="W118" s="63"/>
      <c r="X118" s="64">
        <v>0</v>
      </c>
      <c r="Y118" s="63"/>
      <c r="Z118" s="63"/>
      <c r="AA118" s="63"/>
      <c r="AB118" s="63"/>
      <c r="AC118" s="63"/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63"/>
      <c r="AJ118" s="63"/>
      <c r="AK118" s="63"/>
      <c r="AL118" s="63"/>
      <c r="AM118" s="63"/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63"/>
      <c r="AT118" s="63"/>
      <c r="AU118" s="63"/>
      <c r="AV118" s="63"/>
      <c r="AW118" s="63"/>
      <c r="AX118" s="34">
        <v>0</v>
      </c>
      <c r="AY118" s="34">
        <v>0</v>
      </c>
      <c r="AZ118" s="34">
        <v>0</v>
      </c>
      <c r="BA118" s="34">
        <v>0</v>
      </c>
      <c r="BB118" s="34">
        <v>0</v>
      </c>
      <c r="BC118" s="63"/>
      <c r="BD118" s="63"/>
      <c r="BE118" s="63"/>
      <c r="BF118" s="63"/>
      <c r="BG118" s="63"/>
      <c r="BH118" s="64" t="s">
        <v>361</v>
      </c>
      <c r="BI118" s="64">
        <v>0</v>
      </c>
      <c r="BJ118" s="64">
        <v>0</v>
      </c>
      <c r="BK118" s="64" t="s">
        <v>361</v>
      </c>
      <c r="BL118" s="64">
        <v>0</v>
      </c>
      <c r="BM118" s="64"/>
      <c r="BN118" s="64"/>
      <c r="BO118" s="64"/>
      <c r="BP118" s="64"/>
      <c r="BQ118" s="64"/>
      <c r="BR118" s="64">
        <v>0</v>
      </c>
      <c r="BS118" s="64">
        <v>0</v>
      </c>
      <c r="BT118" s="64">
        <v>0</v>
      </c>
      <c r="BU118" s="64">
        <v>0</v>
      </c>
      <c r="BV118" s="64">
        <v>0</v>
      </c>
      <c r="BW118" s="64"/>
      <c r="BX118" s="64"/>
      <c r="BY118" s="64"/>
      <c r="BZ118" s="64"/>
      <c r="CA118" s="64"/>
      <c r="CB118" s="64"/>
      <c r="CC118" s="64"/>
      <c r="CD118" s="64"/>
      <c r="CE118" s="64"/>
      <c r="CF118" s="64"/>
      <c r="CG118" s="64"/>
      <c r="CH118" s="64"/>
      <c r="CI118" s="64"/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>
        <v>0.7</v>
      </c>
      <c r="CW118" s="64">
        <v>0</v>
      </c>
      <c r="CX118" s="64">
        <v>0</v>
      </c>
      <c r="CY118" s="64">
        <v>0.7</v>
      </c>
      <c r="CZ118" s="64">
        <v>0</v>
      </c>
    </row>
    <row r="119" spans="1:104" x14ac:dyDescent="0.25">
      <c r="A119" s="17" t="s">
        <v>332</v>
      </c>
      <c r="B119" s="41" t="s">
        <v>333</v>
      </c>
      <c r="C119" s="18" t="s">
        <v>334</v>
      </c>
      <c r="E119" s="18" t="s">
        <v>84</v>
      </c>
      <c r="F119" s="63"/>
      <c r="G119" s="18" t="s">
        <v>84</v>
      </c>
      <c r="H119" s="63"/>
      <c r="I119" s="63"/>
      <c r="J119" s="63"/>
      <c r="K119" s="44" t="s">
        <v>69</v>
      </c>
      <c r="L119" s="19">
        <v>0.99</v>
      </c>
      <c r="M119" s="55">
        <v>43862</v>
      </c>
      <c r="N119" s="63"/>
      <c r="O119" s="63"/>
      <c r="P119" s="63"/>
      <c r="Q119" s="63"/>
      <c r="R119" s="63"/>
      <c r="S119" s="63"/>
      <c r="T119" s="63"/>
      <c r="U119" s="64">
        <v>0.99</v>
      </c>
      <c r="V119" s="63"/>
      <c r="W119" s="63"/>
      <c r="X119" s="64">
        <v>0</v>
      </c>
      <c r="Y119" s="63"/>
      <c r="Z119" s="63"/>
      <c r="AA119" s="63"/>
      <c r="AB119" s="63"/>
      <c r="AC119" s="63"/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63"/>
      <c r="AJ119" s="63"/>
      <c r="AK119" s="63"/>
      <c r="AL119" s="63"/>
      <c r="AM119" s="63"/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63"/>
      <c r="AT119" s="63"/>
      <c r="AU119" s="63"/>
      <c r="AV119" s="63"/>
      <c r="AW119" s="63"/>
      <c r="AX119" s="34">
        <v>0</v>
      </c>
      <c r="AY119" s="34">
        <v>0</v>
      </c>
      <c r="AZ119" s="34">
        <v>0</v>
      </c>
      <c r="BA119" s="34">
        <v>0</v>
      </c>
      <c r="BB119" s="34">
        <v>0</v>
      </c>
      <c r="BC119" s="63"/>
      <c r="BD119" s="63"/>
      <c r="BE119" s="63"/>
      <c r="BF119" s="63"/>
      <c r="BG119" s="63"/>
      <c r="BH119" s="64" t="s">
        <v>362</v>
      </c>
      <c r="BI119" s="64">
        <v>0</v>
      </c>
      <c r="BJ119" s="64">
        <v>0</v>
      </c>
      <c r="BK119" s="64" t="s">
        <v>362</v>
      </c>
      <c r="BL119" s="64">
        <v>0</v>
      </c>
      <c r="BM119" s="64"/>
      <c r="BN119" s="64"/>
      <c r="BO119" s="64"/>
      <c r="BP119" s="64"/>
      <c r="BQ119" s="64"/>
      <c r="BR119" s="64">
        <v>0</v>
      </c>
      <c r="BS119" s="64">
        <v>0</v>
      </c>
      <c r="BT119" s="64">
        <v>0</v>
      </c>
      <c r="BU119" s="64">
        <v>0</v>
      </c>
      <c r="BV119" s="64">
        <v>0</v>
      </c>
      <c r="BW119" s="64"/>
      <c r="BX119" s="64"/>
      <c r="BY119" s="64"/>
      <c r="BZ119" s="64"/>
      <c r="CA119" s="64"/>
      <c r="CB119" s="64"/>
      <c r="CC119" s="64"/>
      <c r="CD119" s="64"/>
      <c r="CE119" s="64"/>
      <c r="CF119" s="64"/>
      <c r="CG119" s="64"/>
      <c r="CH119" s="64"/>
      <c r="CI119" s="64"/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64">
        <v>0.99</v>
      </c>
      <c r="CW119" s="64">
        <v>0</v>
      </c>
      <c r="CX119" s="64">
        <v>0</v>
      </c>
      <c r="CY119" s="64">
        <v>0.99</v>
      </c>
      <c r="CZ119" s="64">
        <v>0</v>
      </c>
    </row>
    <row r="120" spans="1:104" ht="16.5" thickBot="1" x14ac:dyDescent="0.3">
      <c r="A120" s="21" t="s">
        <v>335</v>
      </c>
      <c r="B120" s="41" t="s">
        <v>350</v>
      </c>
      <c r="C120" s="18" t="s">
        <v>336</v>
      </c>
      <c r="E120" s="18" t="s">
        <v>84</v>
      </c>
      <c r="F120" s="63"/>
      <c r="G120" s="18" t="s">
        <v>84</v>
      </c>
      <c r="H120" s="63"/>
      <c r="I120" s="63"/>
      <c r="J120" s="63"/>
      <c r="K120" s="44" t="s">
        <v>69</v>
      </c>
      <c r="L120" s="19">
        <v>0.28000000000000003</v>
      </c>
      <c r="M120" s="55">
        <v>43862</v>
      </c>
      <c r="N120" s="63"/>
      <c r="O120" s="63"/>
      <c r="P120" s="63"/>
      <c r="Q120" s="63"/>
      <c r="R120" s="63"/>
      <c r="S120" s="63"/>
      <c r="T120" s="63"/>
      <c r="U120" s="64">
        <v>0.28000000000000003</v>
      </c>
      <c r="V120" s="63"/>
      <c r="W120" s="63"/>
      <c r="X120" s="64">
        <v>0</v>
      </c>
      <c r="Y120" s="63"/>
      <c r="Z120" s="63"/>
      <c r="AA120" s="63"/>
      <c r="AB120" s="63"/>
      <c r="AC120" s="63"/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63"/>
      <c r="AJ120" s="63"/>
      <c r="AK120" s="63"/>
      <c r="AL120" s="63"/>
      <c r="AM120" s="63"/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63"/>
      <c r="AT120" s="63"/>
      <c r="AU120" s="63"/>
      <c r="AV120" s="63"/>
      <c r="AW120" s="63"/>
      <c r="AX120" s="34">
        <v>0</v>
      </c>
      <c r="AY120" s="34">
        <v>0</v>
      </c>
      <c r="AZ120" s="34">
        <v>0</v>
      </c>
      <c r="BA120" s="34">
        <v>0</v>
      </c>
      <c r="BB120" s="34">
        <v>0</v>
      </c>
      <c r="BC120" s="63"/>
      <c r="BD120" s="63"/>
      <c r="BE120" s="63"/>
      <c r="BF120" s="63"/>
      <c r="BG120" s="63"/>
      <c r="BH120" s="64" t="s">
        <v>363</v>
      </c>
      <c r="BI120" s="64">
        <v>0</v>
      </c>
      <c r="BJ120" s="64">
        <v>0</v>
      </c>
      <c r="BK120" s="64" t="s">
        <v>363</v>
      </c>
      <c r="BL120" s="64">
        <v>0</v>
      </c>
      <c r="BM120" s="64"/>
      <c r="BN120" s="64"/>
      <c r="BO120" s="64"/>
      <c r="BP120" s="64"/>
      <c r="BQ120" s="64"/>
      <c r="BR120" s="64">
        <v>0</v>
      </c>
      <c r="BS120" s="64">
        <v>0</v>
      </c>
      <c r="BT120" s="64">
        <v>0</v>
      </c>
      <c r="BU120" s="64">
        <v>0</v>
      </c>
      <c r="BV120" s="64">
        <v>0</v>
      </c>
      <c r="BW120" s="64"/>
      <c r="BX120" s="64"/>
      <c r="BY120" s="64"/>
      <c r="BZ120" s="64"/>
      <c r="CA120" s="64"/>
      <c r="CB120" s="64"/>
      <c r="CC120" s="64"/>
      <c r="CD120" s="64"/>
      <c r="CE120" s="64"/>
      <c r="CF120" s="64"/>
      <c r="CG120" s="64"/>
      <c r="CH120" s="64"/>
      <c r="CI120" s="64"/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64">
        <v>0.28000000000000003</v>
      </c>
      <c r="CW120" s="64">
        <v>0</v>
      </c>
      <c r="CX120" s="64">
        <v>0</v>
      </c>
      <c r="CY120" s="64">
        <v>0.28000000000000003</v>
      </c>
      <c r="CZ120" s="64">
        <v>0</v>
      </c>
    </row>
    <row r="121" spans="1:104" ht="16.5" thickBot="1" x14ac:dyDescent="0.3">
      <c r="A121" s="42" t="s">
        <v>351</v>
      </c>
      <c r="B121" s="43" t="s">
        <v>352</v>
      </c>
      <c r="C121" s="18" t="s">
        <v>353</v>
      </c>
      <c r="E121" s="18" t="s">
        <v>68</v>
      </c>
      <c r="F121" s="63"/>
      <c r="G121" s="18" t="s">
        <v>68</v>
      </c>
      <c r="H121" s="63"/>
      <c r="I121" s="63"/>
      <c r="J121" s="63"/>
      <c r="K121" s="44" t="s">
        <v>69</v>
      </c>
      <c r="L121" s="19">
        <v>2</v>
      </c>
      <c r="M121" s="55">
        <v>44228</v>
      </c>
      <c r="N121" s="63"/>
      <c r="O121" s="63"/>
      <c r="P121" s="63"/>
      <c r="Q121" s="63"/>
      <c r="R121" s="63"/>
      <c r="S121" s="63"/>
      <c r="T121" s="63"/>
      <c r="U121" s="64">
        <v>2</v>
      </c>
      <c r="V121" s="63"/>
      <c r="W121" s="63"/>
      <c r="X121" s="64">
        <v>2</v>
      </c>
      <c r="Y121" s="63"/>
      <c r="Z121" s="63"/>
      <c r="AA121" s="63"/>
      <c r="AB121" s="63"/>
      <c r="AC121" s="63"/>
      <c r="AD121" s="48">
        <v>0</v>
      </c>
      <c r="AE121" s="45">
        <v>0</v>
      </c>
      <c r="AF121" s="45">
        <v>0</v>
      </c>
      <c r="AG121" s="48">
        <v>0</v>
      </c>
      <c r="AH121" s="45">
        <v>0</v>
      </c>
      <c r="AI121" s="63"/>
      <c r="AJ121" s="63"/>
      <c r="AK121" s="63"/>
      <c r="AL121" s="63"/>
      <c r="AM121" s="63"/>
      <c r="AN121" s="48">
        <v>0</v>
      </c>
      <c r="AO121" s="45">
        <v>0</v>
      </c>
      <c r="AP121" s="45">
        <v>0</v>
      </c>
      <c r="AQ121" s="48">
        <v>0</v>
      </c>
      <c r="AR121" s="45">
        <v>0</v>
      </c>
      <c r="AS121" s="63"/>
      <c r="AT121" s="63"/>
      <c r="AU121" s="63"/>
      <c r="AV121" s="63"/>
      <c r="AW121" s="63"/>
      <c r="AX121" s="45" t="s">
        <v>64</v>
      </c>
      <c r="AY121" s="48">
        <v>0</v>
      </c>
      <c r="AZ121" s="49">
        <v>0</v>
      </c>
      <c r="BA121" s="48" t="str">
        <f t="shared" ref="BA121" si="2">AX121</f>
        <v>0</v>
      </c>
      <c r="BB121" s="54">
        <v>0</v>
      </c>
      <c r="BC121" s="63"/>
      <c r="BD121" s="63"/>
      <c r="BE121" s="63"/>
      <c r="BF121" s="63"/>
      <c r="BG121" s="63"/>
      <c r="BH121" s="64" t="s">
        <v>64</v>
      </c>
      <c r="BI121" s="64">
        <v>0</v>
      </c>
      <c r="BJ121" s="64">
        <v>0</v>
      </c>
      <c r="BK121" s="64" t="s">
        <v>64</v>
      </c>
      <c r="BL121" s="64">
        <v>0</v>
      </c>
      <c r="BM121" s="64"/>
      <c r="BN121" s="64"/>
      <c r="BO121" s="64"/>
      <c r="BP121" s="64"/>
      <c r="BQ121" s="64"/>
      <c r="BR121" s="64">
        <v>2</v>
      </c>
      <c r="BS121" s="64">
        <v>0</v>
      </c>
      <c r="BT121" s="64">
        <v>0</v>
      </c>
      <c r="BU121" s="64">
        <v>2</v>
      </c>
      <c r="BV121" s="64">
        <v>0</v>
      </c>
      <c r="BW121" s="64"/>
      <c r="BX121" s="64"/>
      <c r="BY121" s="64"/>
      <c r="BZ121" s="64"/>
      <c r="CA121" s="64"/>
      <c r="CB121" s="64"/>
      <c r="CC121" s="64"/>
      <c r="CD121" s="64"/>
      <c r="CE121" s="64"/>
      <c r="CF121" s="64"/>
      <c r="CG121" s="64"/>
      <c r="CH121" s="64"/>
      <c r="CI121" s="64"/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4">
        <v>2</v>
      </c>
      <c r="CW121" s="64">
        <v>0</v>
      </c>
      <c r="CX121" s="64">
        <v>0</v>
      </c>
      <c r="CY121" s="64">
        <v>2</v>
      </c>
      <c r="CZ121" s="64">
        <v>0</v>
      </c>
    </row>
  </sheetData>
  <mergeCells count="41">
    <mergeCell ref="BR14:BV14"/>
    <mergeCell ref="BW14:CA14"/>
    <mergeCell ref="CB14:CF14"/>
    <mergeCell ref="CG14:CK14"/>
    <mergeCell ref="AN14:AR14"/>
    <mergeCell ref="AS14:AW14"/>
    <mergeCell ref="AX14:BB14"/>
    <mergeCell ref="BC14:BG14"/>
    <mergeCell ref="BH14:BL14"/>
    <mergeCell ref="BM14:BQ14"/>
    <mergeCell ref="H13:M13"/>
    <mergeCell ref="N13:N15"/>
    <mergeCell ref="O13:O15"/>
    <mergeCell ref="AN1:AP1"/>
    <mergeCell ref="A12:AW12"/>
    <mergeCell ref="A13:A15"/>
    <mergeCell ref="B13:B15"/>
    <mergeCell ref="C13:C15"/>
    <mergeCell ref="D13:D15"/>
    <mergeCell ref="K14:M14"/>
    <mergeCell ref="P14:Q14"/>
    <mergeCell ref="R14:S14"/>
    <mergeCell ref="Y14:AC14"/>
    <mergeCell ref="AD14:AH14"/>
    <mergeCell ref="P13:S13"/>
    <mergeCell ref="T13:U14"/>
    <mergeCell ref="Y13:CZ13"/>
    <mergeCell ref="A4:AR4"/>
    <mergeCell ref="A5:AH5"/>
    <mergeCell ref="A6:AW6"/>
    <mergeCell ref="A11:AW11"/>
    <mergeCell ref="A9:AW9"/>
    <mergeCell ref="A7:AW7"/>
    <mergeCell ref="V13:X14"/>
    <mergeCell ref="CV14:CZ14"/>
    <mergeCell ref="CL14:CP14"/>
    <mergeCell ref="CQ14:CU14"/>
    <mergeCell ref="E13:E15"/>
    <mergeCell ref="F13:G14"/>
    <mergeCell ref="H14:J14"/>
    <mergeCell ref="AI14:AM14"/>
  </mergeCells>
  <conditionalFormatting sqref="B110">
    <cfRule type="cellIs" dxfId="0" priority="1" stopIfTrue="1" operator="equal">
      <formula>0</formula>
    </cfRule>
  </conditionalFormatting>
  <pageMargins left="0.39370078740157483" right="0.27559055118110237" top="0.55118110236220474" bottom="0.35433070866141736" header="0.51181102362204722" footer="0.27559055118110237"/>
  <pageSetup paperSize="9" scale="57" fitToWidth="4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 План финансирования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2018-09-27T04:43:09Z</dcterms:created>
  <dcterms:modified xsi:type="dcterms:W3CDTF">2021-09-07T06:18:00Z</dcterms:modified>
</cp:coreProperties>
</file>